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ITBs/Shelter 2025/2. Solicitation Docs/FINAL/after publishing (FINAL)/ITB-UKR-2025-013/"/>
    </mc:Choice>
  </mc:AlternateContent>
  <xr:revisionPtr revIDLastSave="1865" documentId="8_{9C67D64B-FCA9-438C-B672-1DF134215E68}" xr6:coauthVersionLast="47" xr6:coauthVersionMax="47" xr10:uidLastSave="{673CF327-B92E-459A-8104-E4BDE6D455BA}"/>
  <bookViews>
    <workbookView xWindow="-108" yWindow="-108" windowWidth="23256" windowHeight="12456" tabRatio="545" xr2:uid="{3116F07C-3007-4070-B6DA-1E91F733B368}"/>
  </bookViews>
  <sheets>
    <sheet name="BoQ A&amp;H QTY_NLV+KHE" sheetId="38" r:id="rId1"/>
    <sheet name="BoQ A&amp;H QTY_DNK+ZAP" sheetId="37" r:id="rId2"/>
    <sheet name="BoQ A&amp;H QTY_DON" sheetId="36" r:id="rId3"/>
    <sheet name="BoQ A&amp;H QTY_HRK" sheetId="35" r:id="rId4"/>
    <sheet name="BoQ A&amp;H QTY_UMY" sheetId="33" r:id="rId5"/>
  </sheets>
  <definedNames>
    <definedName name="_xlnm._FilterDatabase" localSheetId="1" hidden="1">'BoQ A&amp;H QTY_DNK+ZAP'!$D$1:$D$243</definedName>
    <definedName name="_xlnm._FilterDatabase" localSheetId="2" hidden="1">'BoQ A&amp;H QTY_DON'!$D$1:$D$243</definedName>
    <definedName name="_xlnm._FilterDatabase" localSheetId="3" hidden="1">'BoQ A&amp;H QTY_HRK'!$D$1:$D$243</definedName>
    <definedName name="_xlnm._FilterDatabase" localSheetId="0" hidden="1">'BoQ A&amp;H QTY_NLV+KHE'!$D$1:$D$243</definedName>
    <definedName name="_xlnm._FilterDatabase" localSheetId="4" hidden="1">'BoQ A&amp;H QTY_UMY'!$D$1:$D$243</definedName>
    <definedName name="_xlnm.Print_Area" localSheetId="1">'BoQ A&amp;H QTY_DNK+ZAP'!$A$1:$K$245</definedName>
    <definedName name="_xlnm.Print_Area" localSheetId="2">'BoQ A&amp;H QTY_DON'!$A$1:$K$245</definedName>
    <definedName name="_xlnm.Print_Area" localSheetId="3">'BoQ A&amp;H QTY_HRK'!$A$1:$K$245</definedName>
    <definedName name="_xlnm.Print_Area" localSheetId="0">'BoQ A&amp;H QTY_NLV+KHE'!$A$1:$K$245</definedName>
    <definedName name="_xlnm.Print_Area" localSheetId="4">'BoQ A&amp;H QTY_UMY'!$A$1:$K$245</definedName>
    <definedName name="_xlnm.Print_Titles" localSheetId="1">'BoQ A&amp;H QTY_DNK+ZAP'!$3:$3</definedName>
    <definedName name="_xlnm.Print_Titles" localSheetId="2">'BoQ A&amp;H QTY_DON'!$3:$3</definedName>
    <definedName name="_xlnm.Print_Titles" localSheetId="3">'BoQ A&amp;H QTY_HRK'!$3:$3</definedName>
    <definedName name="_xlnm.Print_Titles" localSheetId="0">'BoQ A&amp;H QTY_NLV+KHE'!$3:$3</definedName>
    <definedName name="_xlnm.Print_Titles" localSheetId="4">'BoQ A&amp;H QTY_UMY'!$3:$3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6" i="38" l="1"/>
  <c r="I96" i="38"/>
  <c r="J224" i="33"/>
  <c r="J16" i="33"/>
  <c r="I16" i="33"/>
  <c r="I8" i="33"/>
  <c r="J214" i="35"/>
  <c r="J224" i="35"/>
  <c r="J224" i="36"/>
  <c r="J36" i="37"/>
  <c r="J224" i="37"/>
  <c r="J150" i="38"/>
  <c r="I150" i="38"/>
  <c r="I216" i="38"/>
  <c r="J214" i="38"/>
  <c r="I214" i="38"/>
  <c r="J224" i="38"/>
  <c r="I8" i="38"/>
  <c r="I28" i="38"/>
  <c r="J28" i="38"/>
  <c r="J36" i="38"/>
  <c r="I222" i="35"/>
  <c r="J222" i="35" s="1"/>
  <c r="I220" i="35"/>
  <c r="J220" i="35" s="1"/>
  <c r="I218" i="35"/>
  <c r="J218" i="35" s="1"/>
  <c r="I216" i="35"/>
  <c r="J216" i="35" s="1"/>
  <c r="I214" i="35"/>
  <c r="I212" i="35"/>
  <c r="J212" i="35" s="1"/>
  <c r="I210" i="35"/>
  <c r="J210" i="35" s="1"/>
  <c r="I208" i="35"/>
  <c r="J208" i="35" s="1"/>
  <c r="I206" i="35"/>
  <c r="J206" i="35" s="1"/>
  <c r="I204" i="35"/>
  <c r="J204" i="35" s="1"/>
  <c r="I202" i="35"/>
  <c r="J202" i="35" s="1"/>
  <c r="J200" i="35"/>
  <c r="I200" i="35"/>
  <c r="I198" i="35"/>
  <c r="J198" i="35" s="1"/>
  <c r="I196" i="35"/>
  <c r="J196" i="35" s="1"/>
  <c r="I194" i="35"/>
  <c r="J194" i="35" s="1"/>
  <c r="I192" i="35"/>
  <c r="J192" i="35" s="1"/>
  <c r="I190" i="35"/>
  <c r="J190" i="35" s="1"/>
  <c r="J188" i="35"/>
  <c r="I188" i="35"/>
  <c r="I186" i="35"/>
  <c r="J186" i="35" s="1"/>
  <c r="I184" i="35"/>
  <c r="J184" i="35" s="1"/>
  <c r="I182" i="35"/>
  <c r="J182" i="35" s="1"/>
  <c r="I180" i="35"/>
  <c r="J180" i="35" s="1"/>
  <c r="I178" i="35"/>
  <c r="J178" i="35" s="1"/>
  <c r="J176" i="35"/>
  <c r="I176" i="35"/>
  <c r="I174" i="35"/>
  <c r="J174" i="35" s="1"/>
  <c r="I172" i="35"/>
  <c r="J172" i="35" s="1"/>
  <c r="I170" i="35"/>
  <c r="J170" i="35" s="1"/>
  <c r="I168" i="35"/>
  <c r="J168" i="35" s="1"/>
  <c r="I166" i="35"/>
  <c r="J166" i="35" s="1"/>
  <c r="J164" i="35"/>
  <c r="I164" i="35"/>
  <c r="I162" i="35"/>
  <c r="J162" i="35" s="1"/>
  <c r="I160" i="35"/>
  <c r="J160" i="35" s="1"/>
  <c r="I158" i="35"/>
  <c r="J158" i="35" s="1"/>
  <c r="I156" i="35"/>
  <c r="J156" i="35" s="1"/>
  <c r="I154" i="35"/>
  <c r="J154" i="35" s="1"/>
  <c r="I152" i="35"/>
  <c r="J152" i="35" s="1"/>
  <c r="I150" i="35"/>
  <c r="J150" i="35" s="1"/>
  <c r="I148" i="35"/>
  <c r="J148" i="35" s="1"/>
  <c r="I146" i="35"/>
  <c r="J146" i="35" s="1"/>
  <c r="I144" i="35"/>
  <c r="J144" i="35" s="1"/>
  <c r="I142" i="35"/>
  <c r="J142" i="35" s="1"/>
  <c r="I140" i="35"/>
  <c r="J140" i="35" s="1"/>
  <c r="I138" i="35"/>
  <c r="J138" i="35" s="1"/>
  <c r="I136" i="35"/>
  <c r="J136" i="35" s="1"/>
  <c r="I134" i="35"/>
  <c r="J134" i="35" s="1"/>
  <c r="I132" i="35"/>
  <c r="J132" i="35" s="1"/>
  <c r="I130" i="35"/>
  <c r="J130" i="35" s="1"/>
  <c r="I128" i="35"/>
  <c r="J128" i="35" s="1"/>
  <c r="I126" i="35"/>
  <c r="J126" i="35" s="1"/>
  <c r="I124" i="35"/>
  <c r="J124" i="35" s="1"/>
  <c r="I122" i="35"/>
  <c r="J122" i="35" s="1"/>
  <c r="I120" i="35"/>
  <c r="J120" i="35" s="1"/>
  <c r="I118" i="35"/>
  <c r="J118" i="35" s="1"/>
  <c r="I116" i="35"/>
  <c r="J116" i="35" s="1"/>
  <c r="I114" i="35"/>
  <c r="J114" i="35" s="1"/>
  <c r="I112" i="35"/>
  <c r="J112" i="35" s="1"/>
  <c r="I110" i="35"/>
  <c r="J110" i="35" s="1"/>
  <c r="I108" i="35"/>
  <c r="J108" i="35" s="1"/>
  <c r="I106" i="35"/>
  <c r="J106" i="35" s="1"/>
  <c r="I104" i="35"/>
  <c r="J104" i="35" s="1"/>
  <c r="I102" i="35"/>
  <c r="J102" i="35" s="1"/>
  <c r="I100" i="35"/>
  <c r="J100" i="35" s="1"/>
  <c r="I98" i="35"/>
  <c r="J98" i="35" s="1"/>
  <c r="I96" i="35"/>
  <c r="J96" i="35" s="1"/>
  <c r="I94" i="35"/>
  <c r="J94" i="35" s="1"/>
  <c r="I92" i="35"/>
  <c r="J92" i="35" s="1"/>
  <c r="I90" i="35"/>
  <c r="J90" i="35" s="1"/>
  <c r="I88" i="35"/>
  <c r="J88" i="35" s="1"/>
  <c r="I86" i="35"/>
  <c r="J86" i="35" s="1"/>
  <c r="I84" i="35"/>
  <c r="J84" i="35" s="1"/>
  <c r="I82" i="35"/>
  <c r="J82" i="35" s="1"/>
  <c r="I80" i="35"/>
  <c r="J80" i="35" s="1"/>
  <c r="I78" i="35"/>
  <c r="J78" i="35" s="1"/>
  <c r="I76" i="35"/>
  <c r="J76" i="35" s="1"/>
  <c r="I74" i="35"/>
  <c r="J74" i="35" s="1"/>
  <c r="I72" i="35"/>
  <c r="J72" i="35" s="1"/>
  <c r="I70" i="35"/>
  <c r="J70" i="35" s="1"/>
  <c r="I68" i="35"/>
  <c r="J68" i="35" s="1"/>
  <c r="I66" i="35"/>
  <c r="J66" i="35" s="1"/>
  <c r="I64" i="35"/>
  <c r="J64" i="35" s="1"/>
  <c r="I62" i="35"/>
  <c r="J62" i="35" s="1"/>
  <c r="I60" i="35"/>
  <c r="J60" i="35" s="1"/>
  <c r="I58" i="35"/>
  <c r="J58" i="35" s="1"/>
  <c r="I56" i="35"/>
  <c r="J56" i="35" s="1"/>
  <c r="I54" i="35"/>
  <c r="J54" i="35" s="1"/>
  <c r="I52" i="35"/>
  <c r="J52" i="35" s="1"/>
  <c r="I50" i="35"/>
  <c r="J50" i="35" s="1"/>
  <c r="I48" i="35"/>
  <c r="J48" i="35" s="1"/>
  <c r="I46" i="35"/>
  <c r="J46" i="35" s="1"/>
  <c r="I44" i="35"/>
  <c r="J44" i="35" s="1"/>
  <c r="I42" i="35"/>
  <c r="J42" i="35" s="1"/>
  <c r="I40" i="35"/>
  <c r="J40" i="35" s="1"/>
  <c r="I222" i="36"/>
  <c r="J222" i="36" s="1"/>
  <c r="I220" i="36"/>
  <c r="J220" i="36" s="1"/>
  <c r="I218" i="36"/>
  <c r="J218" i="36" s="1"/>
  <c r="J216" i="36"/>
  <c r="I216" i="36"/>
  <c r="I214" i="36"/>
  <c r="J214" i="36" s="1"/>
  <c r="I212" i="36"/>
  <c r="J212" i="36" s="1"/>
  <c r="I210" i="36"/>
  <c r="J210" i="36" s="1"/>
  <c r="I208" i="36"/>
  <c r="J208" i="36" s="1"/>
  <c r="I206" i="36"/>
  <c r="J206" i="36" s="1"/>
  <c r="J204" i="36"/>
  <c r="I204" i="36"/>
  <c r="I202" i="36"/>
  <c r="J202" i="36" s="1"/>
  <c r="I200" i="36"/>
  <c r="J200" i="36" s="1"/>
  <c r="I198" i="36"/>
  <c r="J198" i="36" s="1"/>
  <c r="I196" i="36"/>
  <c r="J196" i="36" s="1"/>
  <c r="I194" i="36"/>
  <c r="J194" i="36" s="1"/>
  <c r="J192" i="36"/>
  <c r="I192" i="36"/>
  <c r="I190" i="36"/>
  <c r="J190" i="36" s="1"/>
  <c r="I188" i="36"/>
  <c r="J188" i="36" s="1"/>
  <c r="I186" i="36"/>
  <c r="J186" i="36" s="1"/>
  <c r="I184" i="36"/>
  <c r="J184" i="36" s="1"/>
  <c r="I182" i="36"/>
  <c r="J182" i="36" s="1"/>
  <c r="I180" i="36"/>
  <c r="J180" i="36" s="1"/>
  <c r="I178" i="36"/>
  <c r="J178" i="36" s="1"/>
  <c r="I176" i="36"/>
  <c r="J176" i="36" s="1"/>
  <c r="I174" i="36"/>
  <c r="J174" i="36" s="1"/>
  <c r="I172" i="36"/>
  <c r="J172" i="36" s="1"/>
  <c r="I170" i="36"/>
  <c r="J170" i="36" s="1"/>
  <c r="I168" i="36"/>
  <c r="J168" i="36" s="1"/>
  <c r="I166" i="36"/>
  <c r="J166" i="36" s="1"/>
  <c r="I164" i="36"/>
  <c r="J164" i="36" s="1"/>
  <c r="I162" i="36"/>
  <c r="J162" i="36" s="1"/>
  <c r="I160" i="36"/>
  <c r="J160" i="36" s="1"/>
  <c r="I158" i="36"/>
  <c r="J158" i="36" s="1"/>
  <c r="I156" i="36"/>
  <c r="J156" i="36" s="1"/>
  <c r="I154" i="36"/>
  <c r="J154" i="36" s="1"/>
  <c r="I152" i="36"/>
  <c r="J152" i="36" s="1"/>
  <c r="I150" i="36"/>
  <c r="J150" i="36" s="1"/>
  <c r="I148" i="36"/>
  <c r="J148" i="36" s="1"/>
  <c r="I146" i="36"/>
  <c r="J146" i="36" s="1"/>
  <c r="I144" i="36"/>
  <c r="J144" i="36" s="1"/>
  <c r="I142" i="36"/>
  <c r="J142" i="36" s="1"/>
  <c r="I140" i="36"/>
  <c r="J140" i="36" s="1"/>
  <c r="I138" i="36"/>
  <c r="J138" i="36" s="1"/>
  <c r="I136" i="36"/>
  <c r="J136" i="36" s="1"/>
  <c r="I134" i="36"/>
  <c r="J134" i="36" s="1"/>
  <c r="I132" i="36"/>
  <c r="J132" i="36" s="1"/>
  <c r="I130" i="36"/>
  <c r="J130" i="36" s="1"/>
  <c r="I128" i="36"/>
  <c r="J128" i="36" s="1"/>
  <c r="I126" i="36"/>
  <c r="J126" i="36" s="1"/>
  <c r="I124" i="36"/>
  <c r="J124" i="36" s="1"/>
  <c r="I122" i="36"/>
  <c r="J122" i="36" s="1"/>
  <c r="I120" i="36"/>
  <c r="J120" i="36" s="1"/>
  <c r="I118" i="36"/>
  <c r="J118" i="36" s="1"/>
  <c r="I116" i="36"/>
  <c r="J116" i="36" s="1"/>
  <c r="I114" i="36"/>
  <c r="J114" i="36" s="1"/>
  <c r="I112" i="36"/>
  <c r="J112" i="36" s="1"/>
  <c r="I110" i="36"/>
  <c r="J110" i="36" s="1"/>
  <c r="I108" i="36"/>
  <c r="J108" i="36" s="1"/>
  <c r="I106" i="36"/>
  <c r="J106" i="36" s="1"/>
  <c r="I104" i="36"/>
  <c r="J104" i="36" s="1"/>
  <c r="I102" i="36"/>
  <c r="J102" i="36" s="1"/>
  <c r="I100" i="36"/>
  <c r="J100" i="36" s="1"/>
  <c r="I98" i="36"/>
  <c r="J98" i="36" s="1"/>
  <c r="I96" i="36"/>
  <c r="J96" i="36" s="1"/>
  <c r="I94" i="36"/>
  <c r="J94" i="36" s="1"/>
  <c r="I92" i="36"/>
  <c r="J92" i="36" s="1"/>
  <c r="I90" i="36"/>
  <c r="J90" i="36" s="1"/>
  <c r="I88" i="36"/>
  <c r="J88" i="36" s="1"/>
  <c r="I86" i="36"/>
  <c r="J86" i="36" s="1"/>
  <c r="I84" i="36"/>
  <c r="J84" i="36" s="1"/>
  <c r="I82" i="36"/>
  <c r="J82" i="36" s="1"/>
  <c r="I80" i="36"/>
  <c r="J80" i="36" s="1"/>
  <c r="I78" i="36"/>
  <c r="J78" i="36" s="1"/>
  <c r="I76" i="36"/>
  <c r="J76" i="36" s="1"/>
  <c r="I74" i="36"/>
  <c r="J74" i="36" s="1"/>
  <c r="I72" i="36"/>
  <c r="J72" i="36" s="1"/>
  <c r="I70" i="36"/>
  <c r="J70" i="36" s="1"/>
  <c r="I68" i="36"/>
  <c r="J68" i="36" s="1"/>
  <c r="I66" i="36"/>
  <c r="J66" i="36" s="1"/>
  <c r="I64" i="36"/>
  <c r="J64" i="36" s="1"/>
  <c r="I62" i="36"/>
  <c r="J62" i="36" s="1"/>
  <c r="I60" i="36"/>
  <c r="J60" i="36" s="1"/>
  <c r="I58" i="36"/>
  <c r="J58" i="36" s="1"/>
  <c r="I56" i="36"/>
  <c r="J56" i="36" s="1"/>
  <c r="I54" i="36"/>
  <c r="J54" i="36" s="1"/>
  <c r="I52" i="36"/>
  <c r="J52" i="36" s="1"/>
  <c r="I50" i="36"/>
  <c r="J50" i="36" s="1"/>
  <c r="I48" i="36"/>
  <c r="J48" i="36" s="1"/>
  <c r="I46" i="36"/>
  <c r="J46" i="36" s="1"/>
  <c r="I44" i="36"/>
  <c r="J44" i="36" s="1"/>
  <c r="I42" i="36"/>
  <c r="J42" i="36" s="1"/>
  <c r="I40" i="36"/>
  <c r="J40" i="36" s="1"/>
  <c r="I222" i="37"/>
  <c r="J222" i="37" s="1"/>
  <c r="I220" i="37"/>
  <c r="J220" i="37" s="1"/>
  <c r="I218" i="37"/>
  <c r="J218" i="37" s="1"/>
  <c r="I216" i="37"/>
  <c r="J216" i="37" s="1"/>
  <c r="I214" i="37"/>
  <c r="J214" i="37" s="1"/>
  <c r="I212" i="37"/>
  <c r="J212" i="37" s="1"/>
  <c r="I210" i="37"/>
  <c r="J210" i="37" s="1"/>
  <c r="I208" i="37"/>
  <c r="J208" i="37" s="1"/>
  <c r="I206" i="37"/>
  <c r="J206" i="37" s="1"/>
  <c r="I204" i="37"/>
  <c r="J204" i="37" s="1"/>
  <c r="I202" i="37"/>
  <c r="J202" i="37" s="1"/>
  <c r="I200" i="37"/>
  <c r="J200" i="37" s="1"/>
  <c r="I198" i="37"/>
  <c r="J198" i="37" s="1"/>
  <c r="I196" i="37"/>
  <c r="J196" i="37" s="1"/>
  <c r="I194" i="37"/>
  <c r="J194" i="37" s="1"/>
  <c r="I192" i="37"/>
  <c r="J192" i="37" s="1"/>
  <c r="I190" i="37"/>
  <c r="J190" i="37" s="1"/>
  <c r="I188" i="37"/>
  <c r="J188" i="37" s="1"/>
  <c r="I186" i="37"/>
  <c r="J186" i="37" s="1"/>
  <c r="I184" i="37"/>
  <c r="J184" i="37" s="1"/>
  <c r="I182" i="37"/>
  <c r="J182" i="37" s="1"/>
  <c r="I180" i="37"/>
  <c r="J180" i="37" s="1"/>
  <c r="I178" i="37"/>
  <c r="J178" i="37" s="1"/>
  <c r="I176" i="37"/>
  <c r="J176" i="37" s="1"/>
  <c r="I174" i="37"/>
  <c r="J174" i="37" s="1"/>
  <c r="I172" i="37"/>
  <c r="J172" i="37" s="1"/>
  <c r="I170" i="37"/>
  <c r="J170" i="37" s="1"/>
  <c r="I168" i="37"/>
  <c r="J168" i="37" s="1"/>
  <c r="I166" i="37"/>
  <c r="J166" i="37" s="1"/>
  <c r="I164" i="37"/>
  <c r="J164" i="37" s="1"/>
  <c r="I162" i="37"/>
  <c r="J162" i="37" s="1"/>
  <c r="I160" i="37"/>
  <c r="J160" i="37" s="1"/>
  <c r="I158" i="37"/>
  <c r="J158" i="37" s="1"/>
  <c r="I156" i="37"/>
  <c r="J156" i="37" s="1"/>
  <c r="I154" i="37"/>
  <c r="J154" i="37" s="1"/>
  <c r="I152" i="37"/>
  <c r="J152" i="37" s="1"/>
  <c r="I150" i="37"/>
  <c r="J150" i="37" s="1"/>
  <c r="I148" i="37"/>
  <c r="J148" i="37" s="1"/>
  <c r="I146" i="37"/>
  <c r="J146" i="37" s="1"/>
  <c r="I144" i="37"/>
  <c r="J144" i="37" s="1"/>
  <c r="I142" i="37"/>
  <c r="J142" i="37" s="1"/>
  <c r="I140" i="37"/>
  <c r="J140" i="37" s="1"/>
  <c r="I138" i="37"/>
  <c r="J138" i="37" s="1"/>
  <c r="I136" i="37"/>
  <c r="J136" i="37" s="1"/>
  <c r="I134" i="37"/>
  <c r="J134" i="37" s="1"/>
  <c r="I132" i="37"/>
  <c r="J132" i="37" s="1"/>
  <c r="I130" i="37"/>
  <c r="J130" i="37" s="1"/>
  <c r="I128" i="37"/>
  <c r="J128" i="37" s="1"/>
  <c r="I126" i="37"/>
  <c r="J126" i="37" s="1"/>
  <c r="I124" i="37"/>
  <c r="J124" i="37" s="1"/>
  <c r="I122" i="37"/>
  <c r="J122" i="37" s="1"/>
  <c r="I120" i="37"/>
  <c r="J120" i="37" s="1"/>
  <c r="I118" i="37"/>
  <c r="J118" i="37" s="1"/>
  <c r="I116" i="37"/>
  <c r="J116" i="37" s="1"/>
  <c r="I114" i="37"/>
  <c r="J114" i="37" s="1"/>
  <c r="I112" i="37"/>
  <c r="J112" i="37" s="1"/>
  <c r="I110" i="37"/>
  <c r="J110" i="37" s="1"/>
  <c r="I108" i="37"/>
  <c r="J108" i="37" s="1"/>
  <c r="I106" i="37"/>
  <c r="J106" i="37" s="1"/>
  <c r="I104" i="37"/>
  <c r="J104" i="37" s="1"/>
  <c r="I102" i="37"/>
  <c r="J102" i="37" s="1"/>
  <c r="I100" i="37"/>
  <c r="J100" i="37" s="1"/>
  <c r="I98" i="37"/>
  <c r="J98" i="37" s="1"/>
  <c r="I96" i="37"/>
  <c r="J96" i="37" s="1"/>
  <c r="I94" i="37"/>
  <c r="J94" i="37" s="1"/>
  <c r="I92" i="37"/>
  <c r="J92" i="37" s="1"/>
  <c r="I90" i="37"/>
  <c r="J90" i="37" s="1"/>
  <c r="I88" i="37"/>
  <c r="J88" i="37" s="1"/>
  <c r="I86" i="37"/>
  <c r="J86" i="37" s="1"/>
  <c r="I84" i="37"/>
  <c r="J84" i="37" s="1"/>
  <c r="I82" i="37"/>
  <c r="J82" i="37" s="1"/>
  <c r="I80" i="37"/>
  <c r="J80" i="37" s="1"/>
  <c r="I78" i="37"/>
  <c r="J78" i="37" s="1"/>
  <c r="I76" i="37"/>
  <c r="J76" i="37" s="1"/>
  <c r="I74" i="37"/>
  <c r="J74" i="37" s="1"/>
  <c r="I72" i="37"/>
  <c r="J72" i="37" s="1"/>
  <c r="I70" i="37"/>
  <c r="J70" i="37" s="1"/>
  <c r="I68" i="37"/>
  <c r="J68" i="37" s="1"/>
  <c r="I66" i="37"/>
  <c r="J66" i="37" s="1"/>
  <c r="I64" i="37"/>
  <c r="J64" i="37" s="1"/>
  <c r="I62" i="37"/>
  <c r="J62" i="37" s="1"/>
  <c r="I60" i="37"/>
  <c r="J60" i="37" s="1"/>
  <c r="I58" i="37"/>
  <c r="J58" i="37" s="1"/>
  <c r="I56" i="37"/>
  <c r="J56" i="37" s="1"/>
  <c r="I54" i="37"/>
  <c r="J54" i="37" s="1"/>
  <c r="I52" i="37"/>
  <c r="J52" i="37" s="1"/>
  <c r="I50" i="37"/>
  <c r="J50" i="37" s="1"/>
  <c r="I48" i="37"/>
  <c r="J48" i="37" s="1"/>
  <c r="I46" i="37"/>
  <c r="J46" i="37" s="1"/>
  <c r="I44" i="37"/>
  <c r="J44" i="37" s="1"/>
  <c r="I42" i="37"/>
  <c r="J42" i="37" s="1"/>
  <c r="I40" i="37"/>
  <c r="J40" i="37" s="1"/>
  <c r="I222" i="38"/>
  <c r="J222" i="38" s="1"/>
  <c r="I220" i="38"/>
  <c r="J220" i="38" s="1"/>
  <c r="I218" i="38"/>
  <c r="J218" i="38" s="1"/>
  <c r="J216" i="38"/>
  <c r="I212" i="38"/>
  <c r="J212" i="38" s="1"/>
  <c r="I210" i="38"/>
  <c r="J210" i="38" s="1"/>
  <c r="I208" i="38"/>
  <c r="J208" i="38" s="1"/>
  <c r="I206" i="38"/>
  <c r="J206" i="38" s="1"/>
  <c r="I204" i="38"/>
  <c r="J204" i="38" s="1"/>
  <c r="I202" i="38"/>
  <c r="J202" i="38" s="1"/>
  <c r="I200" i="38"/>
  <c r="J200" i="38" s="1"/>
  <c r="I198" i="38"/>
  <c r="J198" i="38" s="1"/>
  <c r="I196" i="38"/>
  <c r="J196" i="38" s="1"/>
  <c r="I194" i="38"/>
  <c r="J194" i="38" s="1"/>
  <c r="I192" i="38"/>
  <c r="J192" i="38" s="1"/>
  <c r="I190" i="38"/>
  <c r="J190" i="38" s="1"/>
  <c r="I188" i="38"/>
  <c r="J188" i="38" s="1"/>
  <c r="J186" i="38"/>
  <c r="I186" i="38"/>
  <c r="I184" i="38"/>
  <c r="J184" i="38" s="1"/>
  <c r="I182" i="38"/>
  <c r="J182" i="38" s="1"/>
  <c r="I180" i="38"/>
  <c r="J180" i="38" s="1"/>
  <c r="I178" i="38"/>
  <c r="J178" i="38" s="1"/>
  <c r="I176" i="38"/>
  <c r="J176" i="38" s="1"/>
  <c r="I174" i="38"/>
  <c r="J174" i="38" s="1"/>
  <c r="I172" i="38"/>
  <c r="J172" i="38" s="1"/>
  <c r="I170" i="38"/>
  <c r="J170" i="38" s="1"/>
  <c r="I168" i="38"/>
  <c r="J168" i="38" s="1"/>
  <c r="I166" i="38"/>
  <c r="J166" i="38" s="1"/>
  <c r="I164" i="38"/>
  <c r="J164" i="38" s="1"/>
  <c r="J162" i="38"/>
  <c r="I162" i="38"/>
  <c r="I160" i="38"/>
  <c r="J160" i="38" s="1"/>
  <c r="I158" i="38"/>
  <c r="J158" i="38" s="1"/>
  <c r="I156" i="38"/>
  <c r="J156" i="38" s="1"/>
  <c r="I154" i="38"/>
  <c r="J154" i="38" s="1"/>
  <c r="I152" i="38"/>
  <c r="J152" i="38" s="1"/>
  <c r="I148" i="38"/>
  <c r="J148" i="38" s="1"/>
  <c r="I146" i="38"/>
  <c r="J146" i="38" s="1"/>
  <c r="I144" i="38"/>
  <c r="J144" i="38" s="1"/>
  <c r="I142" i="38"/>
  <c r="J142" i="38" s="1"/>
  <c r="I140" i="38"/>
  <c r="J140" i="38" s="1"/>
  <c r="I138" i="38"/>
  <c r="J138" i="38" s="1"/>
  <c r="I136" i="38"/>
  <c r="J136" i="38" s="1"/>
  <c r="I134" i="38"/>
  <c r="J134" i="38" s="1"/>
  <c r="I132" i="38"/>
  <c r="J132" i="38" s="1"/>
  <c r="I130" i="38"/>
  <c r="J130" i="38" s="1"/>
  <c r="I128" i="38"/>
  <c r="J128" i="38" s="1"/>
  <c r="J126" i="38"/>
  <c r="I126" i="38"/>
  <c r="I124" i="38"/>
  <c r="J124" i="38" s="1"/>
  <c r="I122" i="38"/>
  <c r="J122" i="38" s="1"/>
  <c r="I120" i="38"/>
  <c r="J120" i="38" s="1"/>
  <c r="I118" i="38"/>
  <c r="J118" i="38" s="1"/>
  <c r="I116" i="38"/>
  <c r="J116" i="38" s="1"/>
  <c r="J114" i="38"/>
  <c r="I114" i="38"/>
  <c r="I112" i="38"/>
  <c r="J112" i="38" s="1"/>
  <c r="I110" i="38"/>
  <c r="J110" i="38" s="1"/>
  <c r="I108" i="38"/>
  <c r="J108" i="38" s="1"/>
  <c r="I106" i="38"/>
  <c r="J106" i="38" s="1"/>
  <c r="I104" i="38"/>
  <c r="J104" i="38" s="1"/>
  <c r="I102" i="38"/>
  <c r="J102" i="38" s="1"/>
  <c r="I100" i="38"/>
  <c r="J100" i="38" s="1"/>
  <c r="I98" i="38"/>
  <c r="J98" i="38" s="1"/>
  <c r="I94" i="38"/>
  <c r="J94" i="38" s="1"/>
  <c r="I92" i="38"/>
  <c r="J92" i="38" s="1"/>
  <c r="J90" i="38"/>
  <c r="I90" i="38"/>
  <c r="I88" i="38"/>
  <c r="J88" i="38" s="1"/>
  <c r="I86" i="38"/>
  <c r="J86" i="38" s="1"/>
  <c r="I84" i="38"/>
  <c r="J84" i="38" s="1"/>
  <c r="I82" i="38"/>
  <c r="J82" i="38" s="1"/>
  <c r="I80" i="38"/>
  <c r="J80" i="38" s="1"/>
  <c r="J78" i="38"/>
  <c r="I78" i="38"/>
  <c r="I76" i="38"/>
  <c r="J76" i="38" s="1"/>
  <c r="I74" i="38"/>
  <c r="J74" i="38" s="1"/>
  <c r="I72" i="38"/>
  <c r="J72" i="38" s="1"/>
  <c r="I70" i="38"/>
  <c r="J70" i="38" s="1"/>
  <c r="I68" i="38"/>
  <c r="J68" i="38" s="1"/>
  <c r="I66" i="38"/>
  <c r="J66" i="38" s="1"/>
  <c r="I64" i="38"/>
  <c r="J64" i="38" s="1"/>
  <c r="I62" i="38"/>
  <c r="J62" i="38" s="1"/>
  <c r="I60" i="38"/>
  <c r="J60" i="38" s="1"/>
  <c r="I58" i="38"/>
  <c r="J58" i="38" s="1"/>
  <c r="I56" i="38"/>
  <c r="J56" i="38" s="1"/>
  <c r="I54" i="38"/>
  <c r="J54" i="38" s="1"/>
  <c r="I52" i="38"/>
  <c r="J52" i="38" s="1"/>
  <c r="I50" i="38"/>
  <c r="J50" i="38" s="1"/>
  <c r="I48" i="38"/>
  <c r="J48" i="38" s="1"/>
  <c r="I46" i="38"/>
  <c r="J46" i="38" s="1"/>
  <c r="I44" i="38"/>
  <c r="J44" i="38" s="1"/>
  <c r="I42" i="38"/>
  <c r="J42" i="38" s="1"/>
  <c r="I40" i="38"/>
  <c r="J40" i="38" s="1"/>
  <c r="I222" i="33"/>
  <c r="J222" i="33" s="1"/>
  <c r="I220" i="33"/>
  <c r="J220" i="33" s="1"/>
  <c r="I218" i="33"/>
  <c r="J218" i="33" s="1"/>
  <c r="I216" i="33"/>
  <c r="J216" i="33" s="1"/>
  <c r="I214" i="33"/>
  <c r="J214" i="33" s="1"/>
  <c r="I212" i="33"/>
  <c r="J212" i="33" s="1"/>
  <c r="I210" i="33"/>
  <c r="J210" i="33" s="1"/>
  <c r="I208" i="33"/>
  <c r="J208" i="33" s="1"/>
  <c r="I206" i="33"/>
  <c r="J206" i="33" s="1"/>
  <c r="I204" i="33"/>
  <c r="J204" i="33" s="1"/>
  <c r="I202" i="33"/>
  <c r="J202" i="33" s="1"/>
  <c r="I200" i="33"/>
  <c r="J200" i="33" s="1"/>
  <c r="I198" i="33"/>
  <c r="J198" i="33" s="1"/>
  <c r="I196" i="33"/>
  <c r="J196" i="33" s="1"/>
  <c r="I194" i="33"/>
  <c r="J194" i="33" s="1"/>
  <c r="I192" i="33"/>
  <c r="J192" i="33" s="1"/>
  <c r="I190" i="33"/>
  <c r="J190" i="33" s="1"/>
  <c r="I188" i="33"/>
  <c r="J188" i="33" s="1"/>
  <c r="I186" i="33"/>
  <c r="J186" i="33" s="1"/>
  <c r="I184" i="33"/>
  <c r="J184" i="33" s="1"/>
  <c r="I182" i="33"/>
  <c r="J182" i="33" s="1"/>
  <c r="I180" i="33"/>
  <c r="J180" i="33" s="1"/>
  <c r="I178" i="33"/>
  <c r="J178" i="33" s="1"/>
  <c r="I176" i="33"/>
  <c r="J176" i="33" s="1"/>
  <c r="I174" i="33"/>
  <c r="J174" i="33" s="1"/>
  <c r="I172" i="33"/>
  <c r="J172" i="33" s="1"/>
  <c r="I170" i="33"/>
  <c r="J170" i="33" s="1"/>
  <c r="I168" i="33"/>
  <c r="J168" i="33" s="1"/>
  <c r="I166" i="33"/>
  <c r="J166" i="33" s="1"/>
  <c r="I164" i="33"/>
  <c r="J164" i="33" s="1"/>
  <c r="I162" i="33"/>
  <c r="J162" i="33" s="1"/>
  <c r="I160" i="33"/>
  <c r="J160" i="33" s="1"/>
  <c r="I158" i="33"/>
  <c r="J158" i="33" s="1"/>
  <c r="I156" i="33"/>
  <c r="J156" i="33" s="1"/>
  <c r="I154" i="33"/>
  <c r="J154" i="33" s="1"/>
  <c r="I152" i="33"/>
  <c r="J152" i="33" s="1"/>
  <c r="I150" i="33"/>
  <c r="J150" i="33" s="1"/>
  <c r="I148" i="33"/>
  <c r="J148" i="33" s="1"/>
  <c r="I146" i="33"/>
  <c r="J146" i="33" s="1"/>
  <c r="I144" i="33"/>
  <c r="J144" i="33" s="1"/>
  <c r="I142" i="33"/>
  <c r="J142" i="33" s="1"/>
  <c r="I140" i="33"/>
  <c r="J140" i="33" s="1"/>
  <c r="I138" i="33"/>
  <c r="J138" i="33" s="1"/>
  <c r="I136" i="33"/>
  <c r="J136" i="33" s="1"/>
  <c r="I134" i="33"/>
  <c r="J134" i="33" s="1"/>
  <c r="I132" i="33"/>
  <c r="J132" i="33" s="1"/>
  <c r="I130" i="33"/>
  <c r="J130" i="33" s="1"/>
  <c r="I128" i="33"/>
  <c r="J128" i="33" s="1"/>
  <c r="I126" i="33"/>
  <c r="J126" i="33" s="1"/>
  <c r="I124" i="33"/>
  <c r="J124" i="33" s="1"/>
  <c r="I122" i="33"/>
  <c r="J122" i="33" s="1"/>
  <c r="I120" i="33"/>
  <c r="J120" i="33" s="1"/>
  <c r="I118" i="33"/>
  <c r="J118" i="33" s="1"/>
  <c r="I116" i="33"/>
  <c r="J116" i="33" s="1"/>
  <c r="I114" i="33"/>
  <c r="J114" i="33" s="1"/>
  <c r="I112" i="33"/>
  <c r="J112" i="33" s="1"/>
  <c r="I110" i="33"/>
  <c r="J110" i="33" s="1"/>
  <c r="I108" i="33"/>
  <c r="J108" i="33" s="1"/>
  <c r="I106" i="33"/>
  <c r="J106" i="33" s="1"/>
  <c r="I104" i="33"/>
  <c r="J104" i="33" s="1"/>
  <c r="I102" i="33"/>
  <c r="J102" i="33" s="1"/>
  <c r="I100" i="33"/>
  <c r="J100" i="33" s="1"/>
  <c r="I98" i="33"/>
  <c r="J98" i="33" s="1"/>
  <c r="I96" i="33"/>
  <c r="J96" i="33" s="1"/>
  <c r="I94" i="33"/>
  <c r="J94" i="33" s="1"/>
  <c r="I92" i="33"/>
  <c r="J92" i="33" s="1"/>
  <c r="I90" i="33"/>
  <c r="J90" i="33" s="1"/>
  <c r="I88" i="33"/>
  <c r="J88" i="33" s="1"/>
  <c r="I86" i="33"/>
  <c r="J86" i="33" s="1"/>
  <c r="I84" i="33"/>
  <c r="J84" i="33" s="1"/>
  <c r="I82" i="33"/>
  <c r="J82" i="33" s="1"/>
  <c r="I80" i="33"/>
  <c r="J80" i="33" s="1"/>
  <c r="I78" i="33"/>
  <c r="J78" i="33" s="1"/>
  <c r="I76" i="33"/>
  <c r="J76" i="33" s="1"/>
  <c r="I74" i="33"/>
  <c r="J74" i="33" s="1"/>
  <c r="I72" i="33"/>
  <c r="J72" i="33" s="1"/>
  <c r="I70" i="33"/>
  <c r="J70" i="33" s="1"/>
  <c r="I68" i="33"/>
  <c r="J68" i="33" s="1"/>
  <c r="I66" i="33"/>
  <c r="J66" i="33" s="1"/>
  <c r="I64" i="33"/>
  <c r="J64" i="33" s="1"/>
  <c r="I62" i="33"/>
  <c r="J62" i="33" s="1"/>
  <c r="I60" i="33"/>
  <c r="J60" i="33" s="1"/>
  <c r="I58" i="33"/>
  <c r="J58" i="33" s="1"/>
  <c r="I56" i="33"/>
  <c r="J56" i="33" s="1"/>
  <c r="I54" i="33"/>
  <c r="J54" i="33" s="1"/>
  <c r="I52" i="33"/>
  <c r="J52" i="33" s="1"/>
  <c r="I50" i="33"/>
  <c r="J50" i="33" s="1"/>
  <c r="I48" i="33"/>
  <c r="J48" i="33" s="1"/>
  <c r="I46" i="33"/>
  <c r="J46" i="33" s="1"/>
  <c r="I44" i="33"/>
  <c r="J44" i="33" s="1"/>
  <c r="I42" i="33"/>
  <c r="J42" i="33" s="1"/>
  <c r="I40" i="33"/>
  <c r="J40" i="33" s="1"/>
  <c r="I34" i="33"/>
  <c r="J34" i="33" s="1"/>
  <c r="I32" i="33"/>
  <c r="J32" i="33" s="1"/>
  <c r="I30" i="33"/>
  <c r="J30" i="33" s="1"/>
  <c r="I28" i="33"/>
  <c r="J28" i="33" s="1"/>
  <c r="I26" i="33"/>
  <c r="J26" i="33" s="1"/>
  <c r="I24" i="33"/>
  <c r="J24" i="33" s="1"/>
  <c r="I22" i="33"/>
  <c r="J22" i="33" s="1"/>
  <c r="I20" i="33"/>
  <c r="J20" i="33" s="1"/>
  <c r="I18" i="33"/>
  <c r="J18" i="33" s="1"/>
  <c r="I14" i="33"/>
  <c r="J14" i="33" s="1"/>
  <c r="I12" i="33"/>
  <c r="J12" i="33" s="1"/>
  <c r="I10" i="33"/>
  <c r="J10" i="33" s="1"/>
  <c r="J8" i="33"/>
  <c r="I34" i="35"/>
  <c r="J34" i="35" s="1"/>
  <c r="I32" i="35"/>
  <c r="J32" i="35" s="1"/>
  <c r="I30" i="35"/>
  <c r="J30" i="35" s="1"/>
  <c r="I28" i="35"/>
  <c r="J28" i="35" s="1"/>
  <c r="I26" i="35"/>
  <c r="J26" i="35" s="1"/>
  <c r="I24" i="35"/>
  <c r="J24" i="35" s="1"/>
  <c r="I22" i="35"/>
  <c r="J22" i="35" s="1"/>
  <c r="I20" i="35"/>
  <c r="J20" i="35" s="1"/>
  <c r="I18" i="35"/>
  <c r="J18" i="35" s="1"/>
  <c r="I16" i="35"/>
  <c r="J16" i="35" s="1"/>
  <c r="I14" i="35"/>
  <c r="J14" i="35" s="1"/>
  <c r="I12" i="35"/>
  <c r="J12" i="35" s="1"/>
  <c r="I10" i="35"/>
  <c r="J10" i="35" s="1"/>
  <c r="I8" i="35"/>
  <c r="J8" i="35" s="1"/>
  <c r="I34" i="36"/>
  <c r="J34" i="36" s="1"/>
  <c r="I32" i="36"/>
  <c r="J32" i="36" s="1"/>
  <c r="J30" i="36"/>
  <c r="I30" i="36"/>
  <c r="I28" i="36"/>
  <c r="J28" i="36" s="1"/>
  <c r="I26" i="36"/>
  <c r="J26" i="36" s="1"/>
  <c r="I24" i="36"/>
  <c r="J24" i="36" s="1"/>
  <c r="I22" i="36"/>
  <c r="J22" i="36" s="1"/>
  <c r="I20" i="36"/>
  <c r="J20" i="36" s="1"/>
  <c r="I18" i="36"/>
  <c r="J18" i="36" s="1"/>
  <c r="I16" i="36"/>
  <c r="J16" i="36" s="1"/>
  <c r="I14" i="36"/>
  <c r="J14" i="36" s="1"/>
  <c r="I12" i="36"/>
  <c r="J12" i="36" s="1"/>
  <c r="I10" i="36"/>
  <c r="J10" i="36" s="1"/>
  <c r="I8" i="36"/>
  <c r="J8" i="36" s="1"/>
  <c r="I34" i="37"/>
  <c r="J34" i="37" s="1"/>
  <c r="I32" i="37"/>
  <c r="J32" i="37" s="1"/>
  <c r="I30" i="37"/>
  <c r="J30" i="37" s="1"/>
  <c r="I28" i="37"/>
  <c r="J28" i="37" s="1"/>
  <c r="I26" i="37"/>
  <c r="J26" i="37" s="1"/>
  <c r="I24" i="37"/>
  <c r="J24" i="37" s="1"/>
  <c r="I22" i="37"/>
  <c r="J22" i="37" s="1"/>
  <c r="I20" i="37"/>
  <c r="J20" i="37" s="1"/>
  <c r="I18" i="37"/>
  <c r="J18" i="37" s="1"/>
  <c r="I16" i="37"/>
  <c r="J16" i="37" s="1"/>
  <c r="I14" i="37"/>
  <c r="J14" i="37" s="1"/>
  <c r="I12" i="37"/>
  <c r="J12" i="37" s="1"/>
  <c r="I10" i="37"/>
  <c r="J10" i="37" s="1"/>
  <c r="I8" i="37"/>
  <c r="J8" i="37" s="1"/>
  <c r="J8" i="38"/>
  <c r="I34" i="38"/>
  <c r="J34" i="38" s="1"/>
  <c r="I32" i="38"/>
  <c r="J32" i="38" s="1"/>
  <c r="I30" i="38"/>
  <c r="J30" i="38" s="1"/>
  <c r="I26" i="38"/>
  <c r="J26" i="38" s="1"/>
  <c r="I24" i="38"/>
  <c r="J24" i="38" s="1"/>
  <c r="I22" i="38"/>
  <c r="J22" i="38" s="1"/>
  <c r="I20" i="38"/>
  <c r="J20" i="38" s="1"/>
  <c r="I18" i="38"/>
  <c r="J18" i="38" s="1"/>
  <c r="I16" i="38"/>
  <c r="J16" i="38" s="1"/>
  <c r="I14" i="38"/>
  <c r="J14" i="38" s="1"/>
  <c r="I12" i="38"/>
  <c r="J12" i="38" s="1"/>
  <c r="I10" i="38"/>
  <c r="J10" i="38" s="1"/>
  <c r="J36" i="33" l="1"/>
  <c r="J36" i="35"/>
  <c r="J36" i="36"/>
</calcChain>
</file>

<file path=xl/sharedStrings.xml><?xml version="1.0" encoding="utf-8"?>
<sst xmlns="http://schemas.openxmlformats.org/spreadsheetml/2006/main" count="3469" uniqueCount="597">
  <si>
    <t>Mykolaiv&amp;Kherson Oblasts / Миколаївська та Херсонська області 
ITB reference number: ITB-UKR-2025-013</t>
  </si>
  <si>
    <t>Annex A.2 Financial Bid Form /
 Додаток A.2 Форма фінансової пропозиції</t>
  </si>
  <si>
    <t>DRC to complete (don't change) / Заповнюється ДРБ (не змінювати)</t>
  </si>
  <si>
    <t>Bidder to complete / Заповнюється учасником</t>
  </si>
  <si>
    <t>#</t>
  </si>
  <si>
    <t>Line Item / 
Найменування позиції робіт</t>
  </si>
  <si>
    <t xml:space="preserve">Specification / 
Специфікація </t>
  </si>
  <si>
    <t>Unit of Measurement / Одиниця виміру</t>
  </si>
  <si>
    <t>Scheduled quantity throughout FWA duration / Розрахункова кількість протягом усього періоду дії Рамкової Угоди</t>
  </si>
  <si>
    <t>Quantity offered / Пропонована кількість</t>
  </si>
  <si>
    <t>Cost of materials,  per unit/ Вартість матеріалів, за одиницю</t>
  </si>
  <si>
    <t xml:space="preserve"> Cost of work per unit / Вартість робіт за одиницю </t>
  </si>
  <si>
    <t xml:space="preserve">TOTAL Unit Price without VAT  / ЗАГАЛЬНА ціна за одиницю без ПДВ </t>
  </si>
  <si>
    <t xml:space="preserve">Total Price, without VAT / Загальна вартість без ПДВ </t>
  </si>
  <si>
    <t xml:space="preserve">Bid currency / 
Валюта пропозиції </t>
  </si>
  <si>
    <t>All works to be executed according to Ukranian construction norms and standards, and include accessories and fittings as required. Materials to comply with DSTU B applicable norm in current version, transportation should be carried out in accordance with DBN G.1-4-95.</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</si>
  <si>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t>
  </si>
  <si>
    <t>LOT 1 Metal-plastic windows and doors in private, apartment buildings and infrastructure facilities</t>
  </si>
  <si>
    <t xml:space="preserve">ЛОТ 1 Металопластикові вікна і двері у приватних, багатоквартирних будинках та на інфраструктурних об'єктах </t>
  </si>
  <si>
    <t>1.1</t>
  </si>
  <si>
    <t>Демонтаж пошкоджених конструкцій</t>
  </si>
  <si>
    <t>Включає всі необхідні роботи по демонтажу дерев`яних, металопластикових, алюмінієвих та дверних конструкцій.</t>
  </si>
  <si>
    <t>m2/м2</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</si>
  <si>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</si>
  <si>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</si>
  <si>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</si>
  <si>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</si>
  <si>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</si>
  <si>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m3/м3</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</si>
  <si>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</si>
  <si>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</si>
  <si>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</si>
  <si>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t>Постачання, доставка та встановлення металопластикового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</si>
  <si>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двокамерним склопакетом (заповнені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вікна або дверей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</si>
  <si>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balcony door, a triple-glazed unit, including ebb, window sill, mosquito net, mounting foam between the frame and the wall, and waterproofing of the mounting seam</t>
  </si>
  <si>
    <t xml:space="preserve">Supply, delivery  to end-user and installation of a metal-plastic window or door with a triple-glazed (three panes of glass, two argon gas filled chambers)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 (with energy-saving coating), the thickness of the glass unit is at least 40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coefficient of thermal conductivity resistance is not less than 0.9 m2K/W. On the outside and inside of the window or door, apply a sealant with technical characteristics that ensure waterproofing of the installation seam from the outside and inside of the room. </t>
  </si>
  <si>
    <t>1.4</t>
  </si>
  <si>
    <t>Постачання, доставка та встановлення металопластикового  вікна або балконних дверей  ПВХ, однокамерний склопакет, включаючи відлив, підвіконня, москітну сітку, монтажну піну між рамою та стіною, гідроізоляцію монтажного шва</t>
  </si>
  <si>
    <t xml:space="preserve">Постачання, доставка до кінцевого споживача та встановлення металопластикового вікна або балконних дверей з однокамерним склопакетом (заповнений газом аргоном)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- 70мм.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мікровентиляції.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Відлив з гладкого листового металу  товщиною не менше 0,35 мм з білим полімерним покриттям робочої поверхні, ширина відливу повинна забезпечувати його звис не менше 30 мм і кріплення до опорного профілю вікна або дверей.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0,75 м2К/Вт. З зовнішньої та внутрішньої сторони вікна або балконної двери нанести на монтажний шов герметик з технічними характеристиками, які забезпечують гідроізоляцію монтажного шва ззовні та всередині приміщення. </t>
  </si>
  <si>
    <t>Supply, delivery and installation of a PVC metal-plastic window or door, single-chamber double-glazed unit, including ebb, window sill, mosquito net, mounting foam between the frame and the wall, waterproofing of the mounting seam</t>
  </si>
  <si>
    <t>Supply, delivery to end-user and installation of a metal-plastic window or door with a single-chamber (argon gas filled) double-glazed unit for private houses, apartment buildings and infrastructure facilities (Profile: 5-6 chamber, metal-plastic, color - white, TM (Rehau, EKIRAZN, WDS or similar),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 (with energy-saving coating), the thickness of the glass unit is at least 24 mm. Window ebb made of smooth sheet metal with a thickness of at least 0.35 mm with a white polymer coating of the working surface, the width of the trim must ensure its overhang of at least 30 mm and attachment to the supporting profile of the window or door. Window sill made of durable material, white color, wall thickness of the working surface - more than 1.8 mm. The window is equipped with a mosquito net on hooks. The thermal conductivity resistance coefficient is not less than 0,75 m2K/W. On the outside and inside of the window or door, apply a sealant with technical characteristics that provide waterproofing of the installation seam from the outside and inside of the room.</t>
  </si>
  <si>
    <t>1.5</t>
  </si>
  <si>
    <t>Постачання, доставка та встановлення металопластикових дверей ПВХ вхідної групи, двокамерний склопакет або сендвіч, з ручкою, замком та трьома  ключами</t>
  </si>
  <si>
    <t>Постачання, доставка до кінцевого споживача та встановлення  металопластикових дверей з двокамерним склопакетом та/або сендвіч-панелями для приватних будинків, багатоквартирних будинків та інфраструктурних об'єктів (Профіль: 5-6 камерний, металопластиковий, колір - білий, ТМ (Rehau, EKIRAZN, WDS або аналогічні), монтажна глибина - 70 мм з алюмінієвим порогом. Армування: сталевий профіль з товщиною стінки не менше 1,5 мм (підтверджений розрахунками з урахуванням вітрових навантажень, ваги та габаритних розмірів конструкцій). Поворотно-відкидна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24 мм. Коефіцієнт опору теплопровідності становить не менше 0,7 м2К/Вт. За домовленістю можливо замість склопакету застосовувати сендвіч панель. З зовнішньої та внутрішньої сторони двері нанести на монтажний шов герметик з технічними характеристиками, які забезпечують гідроізоляцію монтажного шва ззовні та всередині приміщення.</t>
  </si>
  <si>
    <t>Supply, delivery and installation of PVC metal-plastic doors of the entrance group, triple-glazed unit or sandwich, with a handle, lock and three keys</t>
  </si>
  <si>
    <t xml:space="preserve">Supply, delivery to the end user and installation of metal-plastic doors with double-chamber triple-glazed unit and/or sandwich for houses, apartment buildings and infrastructure facilities (Profile: 5-6 chamber, metal-plastic, colour - white, TM (Rehau, EKIRAZN, WDS or similar),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Double-chamber triple-glazed unit with a glass thickness of 4 mm and with a formula not lower than 4i/14Ar/4/14Ar/4і (with energy-saving coating), the thickness of the glass unit is at least 24 mm.  The thermal conductivity resistance coefficient is at least 0,7 m2K/W. By agreement, it is possible to use a sandwich panel instead of adouble-glazed unit.  On the outside and inside of the door, apply a sealant with technical characteristics that ensure waterproofing of the installation seam from the outside and inside of the room. </t>
  </si>
  <si>
    <t>1.6</t>
  </si>
  <si>
    <t>Заміна (постачання, демонтаж, монтаж) однокамерного склопакета</t>
  </si>
  <si>
    <t xml:space="preserve">Однокамерний склопакет з формулою 4i/16Ar/4i (з енергозберігаючим покриттям), товщина склопакета може становити 24-32 мм;  Опір теплопередачі (величина R) має бути не менше 0,75 м2К/Вт. </t>
  </si>
  <si>
    <t>Replacement (delivery, dismantling, installation) of a single-chamber double-glazed unit</t>
  </si>
  <si>
    <t xml:space="preserve">Single-chamber double-glazed unit with the formula 4i/16Ar/4i (with an energy-saving coating), the thickness of the triple-glazed unit can be 24 -32 mm; the heat transfer resistance (R value) should be at least 0.75 m2K/W. </t>
  </si>
  <si>
    <t>1.7</t>
  </si>
  <si>
    <t xml:space="preserve">Заміна (постачання, демонтаж, монтаж) двокамерного склопакета </t>
  </si>
  <si>
    <t xml:space="preserve">Двокамерний склопакет  4i/14Ar/4/14Ar/4і (з енергозберігаючим покриттям), товщина склопакета може становити 32-46 мм. Опір теплопередачі (величина R) має бути не менше 0,9 м2К/Вт. </t>
  </si>
  <si>
    <t>Replacement (delivery, dismantling, installation) of a double-chamber triple-glazed unit</t>
  </si>
  <si>
    <t xml:space="preserve">Double-chamber triple-glazed unit 4i/14Ar/4/14Ar/4і (with energy-saving coating), the thickness of the glass unit can be 32 - 46 mm. The heat transfer resistance (R value) must be at least 0.9 m2K/W. </t>
  </si>
  <si>
    <t>1.8</t>
  </si>
  <si>
    <t xml:space="preserve">Постачання і установка металевих оцинкованих  козирків, відливів і монтажних планок  з ПВХ покриттям </t>
  </si>
  <si>
    <t xml:space="preserve">Ширина 100-350 мм. Козирки, відливи профільні планки примикання, елементи кріплення (для подальшого монтажа). Елемент виготовлений з гладкого листового металу товщиною не менше 0,35 мм з білим полімерним покриттям робочої поверхні з вмістом цинку не менше 120 г/м2. Необхідною також забезпечити відповідну гідроізоляцію. </t>
  </si>
  <si>
    <t>lm/мп</t>
  </si>
  <si>
    <t>Supply and installation of galvanized metal visors, ebbs and mounting strips with PVC coating</t>
  </si>
  <si>
    <t>Width 100-350 mm. Window visors, ebbs, profile junction strips, fasteners (for subsequent installation).The element is made of smooth sheet metal with a thickness of at least 0.35 mm with a white polymer coating of the working surface with zinc content of at least 120g/m2. It is also necessary to provide appropriate waterproofing.</t>
  </si>
  <si>
    <t>1.9</t>
  </si>
  <si>
    <t>Утеплення зовнішніх віконних укосів</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</si>
  <si>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t>
  </si>
  <si>
    <t>Insulation of external window slopes</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</si>
  <si>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t>
  </si>
  <si>
    <t>1.10</t>
  </si>
  <si>
    <t>Влаштування зовнішніх віконних укосів (мокра технологія), включаючи постачання всіх матеріалів та фарбування</t>
  </si>
  <si>
    <t>Ширина укосів: 50 - 400 мм. Роботи включають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</si>
  <si>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</si>
  <si>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50 - 400 mm. The work includes priming the surface, leveling with cement mortar, puttying the surface, painting with white water-based paint for outdoor use, in 2 layers. The price offer includes the cost of all consumables.</t>
  </si>
  <si>
    <t>1.11</t>
  </si>
  <si>
    <t>Влаштування внутрішніх віконних укосів (мокра технологія), включаючи постачання всіх матеріалів та фарбування</t>
  </si>
  <si>
    <t>Ширина укосів: 50 - 600 мм. Роботи включають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</si>
  <si>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</si>
  <si>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</si>
  <si>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t>1.12</t>
  </si>
  <si>
    <t>Постачання матеріалів та влаштування внутрішніх віконних укосів з використанням сендвіч-панелей</t>
  </si>
  <si>
    <t>Постачання і установка віконних укосів (сендвіч-панелі товщиною 10мм, 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</si>
  <si>
    <t>Supply of materials and installation of internal window slopes using sandwich panels</t>
  </si>
  <si>
    <t>Supply and installation of window slopes (sandwich panels 10 mm thick, plates on both side, 0.8 mm thick, U-profile (starting profile), F-profile; sealing of seams; color - white. The work includes associated garbage collection and removal. The bid price includes the cost of all materials.</t>
  </si>
  <si>
    <t>1.13</t>
  </si>
  <si>
    <t>Постачання матеріалів та надання послуг з виконання заміни віконної та дверної фурнітури металоплаcтикових систем</t>
  </si>
  <si>
    <t>Заміна пошкодженої фурнітури  та інших елементів конструкції ПВХ вікон або ПВХ дверей</t>
  </si>
  <si>
    <t>pc/шт</t>
  </si>
  <si>
    <t>Supply of materials and services for the replacement of window and door fittings of metal-plastic systems</t>
  </si>
  <si>
    <t>Replacement of damaged fittings and other non-structural elements of PVC windows or PVC doors.</t>
  </si>
  <si>
    <t>1.14</t>
  </si>
  <si>
    <t>Постачання матеріалів та надання послуг з виконання дрібного ремонту та регулювання вікон</t>
  </si>
  <si>
    <t xml:space="preserve">Дрібний ремонт і налаштування пошкодженого вікна з метою приведення до роборчого стану. </t>
  </si>
  <si>
    <t>Supply of materials and services for minor repairs and adjustment of windows</t>
  </si>
  <si>
    <t>Minor repairs and adjustments of damaged window to bring it back into working order.</t>
  </si>
  <si>
    <t>Total for LOT 1 / Всього по Лоту 1</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</si>
  <si>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</si>
  <si>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</si>
  <si>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2.1</t>
  </si>
  <si>
    <t>Демонтаж пошкоджених конструкцій що не містять асбест (включаючи спуск демонтованих конструкцій та сміття з горища багатоповерхівок)</t>
  </si>
  <si>
    <t>Включає всі необхідні роботи по демонтажу пошкоджених конструкцій.</t>
  </si>
  <si>
    <t>Dismantling of damaged  structures asbestos-free (including lowering of dismantled structures and debris from the attic of high-rise buildings)</t>
  </si>
  <si>
    <t>Includes all the necessary work to dismantle damaged structures.</t>
  </si>
  <si>
    <t>2.2</t>
  </si>
  <si>
    <t>Демонтаж пошкоджених азбестовмісних конструкцій покрівлі (включаючи спуск демонтованих конструкцій та сміття з горища багатоповерхівок)</t>
  </si>
  <si>
    <t>Включає всі необхідні роботи по демонтажу пошкоджених конструкцій у відповідності до технології виконання робіт з азбестовмісними матеріалами. Розрахунок проводиться за квадратний метр корисної (фактичної) площі покрівлі.</t>
  </si>
  <si>
    <t>Dismantling of damaged roof structures containing asbestos (including lowering of dismantled structures and debris from the attic of high-rise buildings)</t>
  </si>
  <si>
    <t>Includes all the necessary work to dismantle damaged structures in accordance with adbestos removal safe practices. The calculation is made per square meter of useful (actual) roof area.</t>
  </si>
  <si>
    <t>2.3</t>
  </si>
  <si>
    <t>Вивезення сміття (включаючи завантаження) загальних конструкцій на офіційне сміттєзвалище</t>
  </si>
  <si>
    <t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t>
  </si>
  <si>
    <t>Loading and removal of  general construction waste to an official landfill</t>
  </si>
  <si>
    <t>Cleaning, loading and removal of waste must be carried out in accordance with the waste management procedure. Materials must be disposed of at designated landfills, providing a receipt to DRC.</t>
  </si>
  <si>
    <t>2.4</t>
  </si>
  <si>
    <t>Вивезення сміття (включаючи завантаження), що містить азбестовмісні матеріали, на офіційне сміттєзвалище</t>
  </si>
  <si>
    <t>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t>
  </si>
  <si>
    <t>Loading and removal of construction waste containing asbestos to an official landfill</t>
  </si>
  <si>
    <t>Cleaning, loading and removal of waste must be carried out in accordance with the waste management procedure. Asbestos-containing materials must be disposed at designated landfills, providing a receipt to DRC.</t>
  </si>
  <si>
    <t>2.5</t>
  </si>
  <si>
    <t>Постачання та монтаж безазбестових шиферних листів. Пропозиція включає постачання та монтаж шиферу, а також усіх елементів покрівлі, окрім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</si>
  <si>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і бітумна мастика в місцях з'єднань, для забезпечення належної гідроізоляції.</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</si>
  <si>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</si>
  <si>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elements of the roof's junction with the ventilation ducts made of galvanised metal with a thickness of at least 0.4 mm and bitumen mastic in junctions to guarantee water proofing.</t>
  </si>
  <si>
    <t>2.6</t>
  </si>
  <si>
    <t>Поставка та монтаж покрівельних металевих оцинкованих листів з ПВХ покриттям (пласких, профільованих, металочерепиці)</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</si>
  <si>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В ціну пропозиції входить постачання  та монтаж: покрівельні матеріали, коньки, кути та елементи примикання покрівлі до вентиляційних каналів з оцинкованого металу товщиною не менше 0,4 мм, підпокрівельної гідроізоляції (використовується в залежності від типу підпокрівельного простору), а також усіх кріпильних елементів.</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</si>
  <si>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</si>
  <si>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ridge, corners, elements of the roof's junction with the ventilation ducts made of galvanised metal with a thickness of at least 0.4 mm, underlying waterproofing (to be used depending on the type of under-roof space), and all fasteners.</t>
  </si>
  <si>
    <t>2.7</t>
  </si>
  <si>
    <t>Поставка та монтаж елементів покрівлі, виготовлених з металевих оцинкованих листів з ПВХ покриттям</t>
  </si>
  <si>
    <t xml:space="preserve">До елементів покрівлі відносяться: снігобар'єр, коньок, торцева планка, карниз, кут зовнішній , кут внутрішній (ендови), вітрові планки, підкровельні дренажні системи та інші деталі, необхідні для улаштування покрівлі. Товщина металу повинна бути не менше 0,45 мм з полімерним покриттям з вмістом цинку не менше 120 г/м2. </t>
  </si>
  <si>
    <t>Supply and installation of roofing elements prefabricated from galvanized metal sheets with PVC coating</t>
  </si>
  <si>
    <t>Roofing elements include: snow barrier, ridge, end strip, cornice, external corner, internal corner (valley), wind strips, underlying drainage systems and other parts required for roofing. The metal thickness should be at least 0.45 mm with a polymer coating with a zinc content of at least 120 g/m2.</t>
  </si>
  <si>
    <t>2.8</t>
  </si>
  <si>
    <t>Ремонт каркасу даху. Постачання і монтаж дерев'яної обрешітки, включно з кріпленням.</t>
  </si>
  <si>
    <t>Матеріал для обрешітки: сосна, зі щільністю Р&lt;0,5 (г/см³). Деревина повинна відповідати класу  міцності C24 згідно ДБН В.2.6-220:2017 . Для монтажу металочерепиці та профлиста використовувати дошку  25мм*100мм та контррейку 25мм*60мм з кроком 350-400 мм. Для монтажу шифера, використовувати  брус 50мм*50(60)мм (в залежності від схилу та відстанні між кроквами), або обрізна дошка товщиною не менше 30мм. Крок обрешітки 300-500 мм в залежності від матеріалу та висоти схилу. Обрешітку необхідно обробити засобами для вогнебіозахисту деревини, який містить кольоровий пігмент.</t>
  </si>
  <si>
    <t>Repair of the roof frame, including the supply and installation of wooden lathing, including fastening.</t>
  </si>
  <si>
    <t>Wooden lathing materials should be as follows: pine, with a density of P&lt;0.5 (g/cm³). Wood must comply with strength class C24 according to DBN B.2.6-220:2017. To install metal tiles and metal profile sheet, use a 25mm*100mm board and a 25mm*60mm  counter rail with a spacing of 350-400 mm. To install shiffer slates to use a 50mm*50(60)mm beam (depending on the slope and the distance between the beams), or an edged board with a thickness of at least 30 mm.  The pitch of the crate is 300-500 mm, depending on the material and the height of the slope. The lathing must be treated with wood fire retardant containing colored pigment.</t>
  </si>
  <si>
    <t>2.9</t>
  </si>
  <si>
    <t>Ремонт каркасу даху. Постачання і монтаж крокв, балок, мауерлату та інших елементів каркасу,  включно з кріпленням.</t>
  </si>
  <si>
    <t>Брус сосновий щільністю Р&lt;0,5 (г/см³). Деревина повинна відповідати класу  міцності C24 згідно ДБН В.2.6-220:2017. Розміри, переріз деталей каркасу повинні бути не менші за розміри існуючих конструкцій. Балки (крокви) слід обробити засобами для вогнебіозахисту деревини.</t>
  </si>
  <si>
    <t>Repair of the roof frame. Supply and installation of rafters, beams, moorings and other frame elements, including fastening.</t>
  </si>
  <si>
    <t>Pine timber with a density of P&lt;0.5 (g/cm³). Wood must comply with strength class C24 according to DBN B.2.6-220:2017. The dimensions of the frame parts should be no less than the dimensions of the existing structures. Beams (rafters) should be treated with  fire-bioprotection of wood.</t>
  </si>
  <si>
    <t>2.10</t>
  </si>
  <si>
    <t>Поставка матеріалів та влаштування основи покрівлі з використанням цементно-піщаного розчину</t>
  </si>
  <si>
    <t>Постачання матеріалів та надання послуг з  влаштування   основи для  бітумної покрівлі  з використанням цементно-піщаного розчину марки М75-100  (товщиною  20-100 мм).</t>
  </si>
  <si>
    <t>Supply of materials and arrangement of the roof base using cement-sand mortar</t>
  </si>
  <si>
    <t>Supply of materials and services for the construction of a base for  bitumen roof using cement-sand mortar of the M75-100 brand (20-100 mm thick).</t>
  </si>
  <si>
    <t>2.11</t>
  </si>
  <si>
    <t>Влаштування покрівлі (включаючи постачання матеріалів) з використанням спеціалізованних  рулонних, бітумно-полімерних  матеріалів в 2 шари з попереднім нанесенням   бітумного праймеру та використання бітумної мастики в місцях примикання, якщо потрібно, до вентиляційних каналів, парапетів, стін</t>
  </si>
  <si>
    <t>Влаштування покрівлі з використанням спеціалізованих  рулонних, бітумно-полімерних  матеріалів у відповідності до карти виробника . Перекриття між рулонами має бути не менше 100мм.  Ціна пропозиції включає постачання та монтаж наступних матеріалів: покрівельних матеріалів, бітумної грунтовки, бітумної мастики, а також   оцинкованої стрічки, товщиною не меньше 0.45мм та шириною не меньше 50мм, яка закріплюється на дюбель і саморіз навколо димоходів, вентиляційних каналів та в місцях прилягання до парапетів. Розрахунок буде проводитися за 1 метр квадратний  готової покрівлі.</t>
  </si>
  <si>
    <t>Installation of roofing (including supply of materials) using specialised rolled, bitumen-polymer materials in 2 layers with preliminary application of bitumen primer and use of bitumen mastic in places of adjacency to ventilation ducts, parapets, walls, if necessary</t>
  </si>
  <si>
    <t>Installation of the roofing system using specialized rolled bitumen-polymer materials, applied in accordance with the manufacturer’s specifications. An overlap of at least 100 mm between the rolls to ensure proper sealing and durability.
Supply and installation of the following materials: Roofing materials, Bituminous primer and bituminous mastic,
Galvanized tape (minimum thickness of 0.45 mm and minimum width of 50 mm), securely fixed with dowels and self-tapping screws around chimneys, ventilation ducts, and areas adjacent to parapets.
The pricing is based on the total area of the completed roof, calculated per square meter.</t>
  </si>
  <si>
    <t>2.12</t>
  </si>
  <si>
    <t>Постачання та улаштування мембранного покриття ПВХ покрівлі та комплекту для ремонту (примикань парапетів, опорних стовпчиків, вентиляційниї каналів, тощо) достатнього для виконання усіх робіт</t>
  </si>
  <si>
    <t>Улаштування основи (кріплення, фіксація, усі пов'язані роботи та матеріали) з геотекстилю термофіксованого щільністю не менше 300грам/м2. Улаштування мембранного покриття ПВХ товщиною не менше 1,5мм з армуванням(типу LOGICROOF V-RP або іншого виробника подібної європейської якості), міцність при максимальному напруженні  &gt;20 МПа,  тип основи поліестер) з герметизацією швів(бронювання) герметиками на поліуретановій основі. Усі роботи виконувати згідно технології улаштування  матеріалів мембранних покрівель та при нагляді шеф контролю виробника матеріалів.</t>
  </si>
  <si>
    <t>Supply and installation of PVC membrane roofing and repair kit (parapet junctions, support columns, ventilation ducts, etc.) sufficient for all works</t>
  </si>
  <si>
    <t>Arrangement of the base (fastening, fixing, all related works and materials) of thermally fixed geotextile with a density not less than 300 g/m2. Installation of not less than 1.5 mm thick PVC membrane coating with reinforcement (LOGICROOF V-RP type (or other manufacturer of similar European quality), strength at maximum stress &gt;20 MPa, polyester base type) with sealing of seams (armouring) with polyurethane-based sealants. All works shall be performed in accordance with the technology of installation of membrane roofing materials and under the supervision of the materials manufacturer's quality control supervisor.</t>
  </si>
  <si>
    <t>2.13</t>
  </si>
  <si>
    <t>Постачання та монтаж зовнішнього водовідведення</t>
  </si>
  <si>
    <t>Розміри та характеристики конструкції повинні відповідати площі покрівлі.В цінову пропозицію входить постачання матеріалів, улаштування, витрати на монтажні риштування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</si>
  <si>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</si>
  <si>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110-150 mm. The material of the drainage system is galvanised steel or PVC.</t>
  </si>
  <si>
    <t>2.14</t>
  </si>
  <si>
    <t>Улаштування прикарнизного (настінного) жолобу організованого зовнішнього водовідведення</t>
  </si>
  <si>
    <t>До елементів настінного жолобу відносяться: 1 шар прокладної гідроізоляції (толь), покрівельна сталь карнизного звису, покрівельна сталь водовідведення, милиці покрівельні, крюки та інші деталі. Матеріал системи карнизного звису та водовідведення - оцинкована сталь, шириною не менше 1300 мм, товщиною  не менше 0,7 мм</t>
  </si>
  <si>
    <t>Arrangement of a cornice (wall) gutter of organized external drainage system</t>
  </si>
  <si>
    <t>The elements of the wall gutter include: 1 layer of waterproofing (roofing felt), roofing steel of the eaves overhang, roofing steel of the drainage system, roofing crutches, hooks and other parts. Material of the eaves overhang and drainage system - galvanized steel, not less 1300 mm wide, at least 0.7 mm thick</t>
  </si>
  <si>
    <t>2.15</t>
  </si>
  <si>
    <t>Постачання матеріалів та надання послуг з влаштування  підшивів карнизних звисів</t>
  </si>
  <si>
    <t>Роботи включають формування каркасу, обрешітки звису з дошки товщиною не менше 25мм, ширина звису 500-600мм. Обшивку площин звису виконувати листами профнастилу, софітом з необхідними планками примикання</t>
  </si>
  <si>
    <t>Supply of materials and provision of services for the installation of eaves overhangs</t>
  </si>
  <si>
    <t>The works include the formation of the frame, overhang lathing from a not less than 25 mm thick board, overhang width 500-600 mm. The overhang planes are sheathed with sheets of corrugated board, soffit with the necessary abutment strips</t>
  </si>
  <si>
    <t>2.16</t>
  </si>
  <si>
    <t>Поставка та монтаж гідроізоляційного бар’єрного полотна</t>
  </si>
  <si>
    <t>Нахлест не менше 20 см, європейське виробництво. Згадані кількості відображають поверхню даху, що перекривається, щоб розрахуватись у ціні за одиницю. Товщина не менше ніж 0,22 мм, щільність 90 - 110 г/кв.м.,  міцність (поздовжня/поперечна) не менше 200/190 Н,  Паропроникність не більше 41 г/м2 /24 год. , УФ-стабільність 3 міс.</t>
  </si>
  <si>
    <t>Supply and installation of waterproofing barrier.</t>
  </si>
  <si>
    <t>Overlap of at least 20 cm, European production. The mentioned quantities reflect the overlapped roof surface to be calculated in the unit price, thickness not less than 0.22 mm, density 90 - 110 g/sq.m., strength (longitudinal/transverse) not less than 200/190 N, vapor permeability not more than 41 g/m2 /24 hours, UV stability 3 months.</t>
  </si>
  <si>
    <t>2.17</t>
  </si>
  <si>
    <t>Поставка та монтаж пароізоляційного полотна</t>
  </si>
  <si>
    <t>Перекриття мінімум 20 см, європейське виробництво, згадані кількості відображають поверхню даху, перекриття розраховується в ціні за одиницю, товщина не менше 0,22 мм, щільність 90 - 110 г/кв.м., Міцність (поздовжня/поперечна) не менше 155/145 Н, Паропроникність 0,09 г/м2/24 год.,  УФ-стабільність 3 міс.</t>
  </si>
  <si>
    <t>Supply and installation of vapor barrier.</t>
  </si>
  <si>
    <t>Overlap at least 20 cm, European production, the mentioned quantities reflect the roof surface, the overlap is calculated in the price per unit, thickness  not less 0.22 mm, density 90 - 110 g/sq.m.,  strength (longitudinal/transverse) not less than 155/145H  , vapor permeability 0.09 g/m2/24 hours,  UV stability 3 months.</t>
  </si>
  <si>
    <t>2.18</t>
  </si>
  <si>
    <t>Постачання та монтаж супердифузійної мембрани</t>
  </si>
  <si>
    <t>Параметри покрівельної мембрани: розширення під час розриву - щонайменше 120%; гнучкість за температури - 30/-55°С; водопоглинання - 0,2% від маси; використовувана основа - поліестер; максимальне розтягнення - до 200%; група горючості - Г4; опір розриву - щонайменше 150 H; товщина шару - 1,2 - 1,5 мм.</t>
  </si>
  <si>
    <t>Supply and installation of a superdiffusion membrane</t>
  </si>
  <si>
    <t>Roofing membrane parameters: tensile expansion - at least 120%; flexibility at temperature - 30/-55°C; water absorption - 0.2% by weight; used base - polyester; maximum elongation - up to 200%; flammability group - G4; tensile strength - at least 150 N; layer thickness - 1.2-1.5 mm.</t>
  </si>
  <si>
    <t>2.19</t>
  </si>
  <si>
    <t>Постачання і влаштування утеплювача для перекриття горища чи покрівлі громадських будівель</t>
  </si>
  <si>
    <t>Мінеральна вата щільністю не менше 75 кг/м3, захищена з обох сторін мембраною у відповідності до експлуатаційних вимог приміщення. Товщина утеплювача визначається за теплотехнічним розрахунком. Шви пароізоляції необхідно проклеїти двостороннім скотчем.</t>
  </si>
  <si>
    <t>Supply and installation of insulation for attic or roof coverings of public buildings</t>
  </si>
  <si>
    <t>Mineral wool with a density of at least 75 kg/m3, protected on both sides by a membrane in accordance with the operational requirements of the room. The thickness of the insulation is determined by thermal engineering calculation. Seams of vapor barrier should be glued with double-sided adhesive tape.</t>
  </si>
  <si>
    <t>2.20</t>
  </si>
  <si>
    <t xml:space="preserve">Постачання і влаштування утеплювача для  перекриття горища чи покрівлі будинку </t>
  </si>
  <si>
    <t>Мінеральна вата щільністю 30 кг/м3 і вище, товщиною не менше 150 мм, захищена з обох сторін мембраною у відповідності до  єксплуатаційних вимог приміщення. Шви пароізоляції необхідно проклеїти двостороннім скотчем.</t>
  </si>
  <si>
    <t>Supply and installation of insulation for covering attics or roofs of buildings</t>
  </si>
  <si>
    <t>Mineral wool with a density of 30 kg/m3 and above, not less than 150 mm thick, protected on both sides by a membrane in accordance with the operational requirements of the room. Seams of vapor barrier should be glued with double-sided adhesive tape</t>
  </si>
  <si>
    <t>2.21</t>
  </si>
  <si>
    <t>Ремонт пошкоджених вентиляційних каналів та димарів з керамічної  повнотілої  цегли</t>
  </si>
  <si>
    <t>Ремонт пошкоджених вентиляційних каналів та димарів  на дахах приватних та багатоквартирних будинків або інших інфраструктурних об'єктів  та інших конструкцій з керамічної повнотілої  цегли.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навантаження-розвантаження,цегла та витратні матеріали, армуючі матеріали, робочий розчин,  прибирання та вивезення сміття після проведення робіт.</t>
  </si>
  <si>
    <t>Repair of damaged ventilation ducts and chimneys made of ceramic solid brick</t>
  </si>
  <si>
    <t>Repair of damaged ventilation ducts and chimneys on the roofs of private and apartment buildings or other infrastructure facilities and other structures made of ceramic solid bricks. Bricks of standard sizes, which are not inferior in characteristics to those used in the damaged structure. The brick grade is at least M-125. The repair includes preparatory work, delivery, loading and unloading, bricks and consumables, reinforcing materials, mortar, cleaning and removal of waste after the work.</t>
  </si>
  <si>
    <t>2.22</t>
  </si>
  <si>
    <t>Улаштування слухового вікна (трикутного, прямокутного)</t>
  </si>
  <si>
    <t>Матеріал: дерево, профільований лист, металеві решітки, скло. Ціна пропозиції  включає: улаштування каркасу слухового вікна (брус сосновий щільністю Р&lt;0,5 г/см³, клас C24 згідно з MGB 520001, каркас необхідно обробити засобами для вогнебіозахисту деревини), обшивку бічних поверхонь слухового вікна листами покрівельної сталі товщиною не менше 0,45мм, улаштування примикань до покриття покрівлі, заповнення вікна металевими жалюзійними гратами або світловими вікнами з можливістю фіксованого відчинення рами</t>
  </si>
  <si>
    <t>Arrangement of a roof window (triangular, rectangular)</t>
  </si>
  <si>
    <t>Materials: wood, profiled sheet, metal grilles, glass. The bid price includes: installation of a roof window frame (pine timber with a density of P&lt;0.5 g/cm³, Class C24 according to MGB 520001, frame should be treated with  fire-bioprotection of wood), sheathing of the side surfaces of the dormer window with roofing steel sheets with a thickness of at least 0.45 mm, installation of junctions to the roofing, filling the window with metal louvred grilles or skylights with the possibility of fixed opening of the frame</t>
  </si>
  <si>
    <t>2.23</t>
  </si>
  <si>
    <t>Дрібні зварювальні роботи, включаючи усі витратні матеріали, доставку, постачання і монтаж</t>
  </si>
  <si>
    <t>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Витрати на одиницю продукції включають всі роботи з підготовки, зварювання та захисту зварювального з'єднання.</t>
  </si>
  <si>
    <t>kg/кг</t>
  </si>
  <si>
    <t xml:space="preserve">Minor welding including all consumables, delivery and installation
</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</si>
  <si>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ANO-21 electrodes with a diameter of 3-5 mm. Unit costs include all activities from preparation, welding and protection of the welding joint.</t>
  </si>
  <si>
    <t>2.24</t>
  </si>
  <si>
    <t>Улаштування леєрної огорожі покрівлі</t>
  </si>
  <si>
    <t>Матеріал: метал. Ціна пропозиції включає: постачання та монтаж суцільної гратчастої леєрної огорожі покрівлі висотою не менше 600мм</t>
  </si>
  <si>
    <t>Installation of a roof railing</t>
  </si>
  <si>
    <t>Material: metal. The bid price includes: supply and installation of a continuous lattice roof fence with a height of at least 600 mm</t>
  </si>
  <si>
    <t>2.25</t>
  </si>
  <si>
    <t>Розробка ґрунту</t>
  </si>
  <si>
    <t>Розробка ґрунту вручну включає виїмку та переміщення ґрунтових мас за допомогою ручних інструментів, таких як лопати, кирки та мотига, у випадках, коли механізація неможлива або недоцільна. Цей процес застосовується для створення заглиблень, виїмок або підготовки основи для будівництва, з дотриманням проектних даних та вимог безпеки. Роботи виконуються з урахуванням типу ґрунту та умов на об’єкті.</t>
  </si>
  <si>
    <t>Soil excavation</t>
  </si>
  <si>
    <t>Manual excavation involves the excavation and movement of soil masses using hand tools such as shovels, picks and hoes when mechanization is not possible or inappropriate. This process is used to create depressions, excavations, or prepare the ground for construction, in compliance with design data and safety requirements. The work is carried out taking into account the type of soil and site conditions.</t>
  </si>
  <si>
    <t>2.26</t>
  </si>
  <si>
    <t>Влаштування залізобетонних перемичок, фундаментів, колон,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</si>
  <si>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</si>
  <si>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columns, ring beams and/or paving/blind areas</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</si>
  <si>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</si>
  <si>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2.27</t>
  </si>
  <si>
    <t>Влаштування армованої стяжки підлоги товщиною до 50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</si>
  <si>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</si>
  <si>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reinforced floor screed up to 50 mm thick using metal mesh as reinforcement</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</si>
  <si>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</si>
  <si>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2.28</t>
  </si>
  <si>
    <t>Стяжка підлоги. Додавати на кожні 5мм зміни товщини шару цементної стяжки</t>
  </si>
  <si>
    <t>Для влаштування армованої стяжки підлоги, у випадках коли існуючої товщини недостатньо</t>
  </si>
  <si>
    <t>Floor screed. Add for every 5mm change in the thickness of the cement screed layer</t>
  </si>
  <si>
    <t>For installation of reinforced floor screed, in cases where the existing thickness is insufficient</t>
  </si>
  <si>
    <t>2.29</t>
  </si>
  <si>
    <t>Влаштування забутовки фундаментів, підлог тощо (включаючи матеріали наповнення)</t>
  </si>
  <si>
    <t>Доставка матеріалів, просипка, трамбування (кожні 150 мм шару) за допомогою механічної віброплити та весь комплекс робіт для проведення забутовки (з використанням шлаку, піску, щебеню, бою цегли, тощо).</t>
  </si>
  <si>
    <t>Arrangement of filling of foundations, floors, etc. (with filling materials)</t>
  </si>
  <si>
    <t>Delivery of materials, filling, tamping (every 150mm layer) with mechanical vibrating plate and the entire range of works for backfilling (using slag, sand, crushed stone, broken bricks, etc.).</t>
  </si>
  <si>
    <t>2.30</t>
  </si>
  <si>
    <t>Влаштування підлоги із застосуванням самовирівнюючої суміші</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</si>
  <si>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</si>
  <si>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screed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</si>
  <si>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</si>
  <si>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2.31</t>
  </si>
  <si>
    <t>Фарбування бетонної підлоги</t>
  </si>
  <si>
    <t>Роботи включають підготовку поверхні (очищення від бруду, пилу та нашарувань оздоблення, заділку тріщин), грунтування поверхні,   нанесення епоксидної фарби на бетонну поверхню. Мінімальні характеристики повинні відповідати: мінімальна робоча температура +5 С, Максимальна робоча температура +35 С, Стійкість до стирання - не менше 10 кг/мкм, Ударна в'язкість - не менше 50, Водостійкість при температурі +20 С - 74 години. Адгезія - 1 бал, Фарбування слід виконувати в 2 шари, Середня витрата - 0,2-0,4 кг/м2</t>
  </si>
  <si>
    <t>Painting of a concrete floor</t>
  </si>
  <si>
    <t>The works include surface preparation (removal of dirt, dust and finishing remains, crack sealing), surface priming, application of epoxy paint on the concrete surface.The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t>
  </si>
  <si>
    <t>2.32</t>
  </si>
  <si>
    <t>Улаштування теплоізоляції зовнішніх конструкцій приватних будинків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</si>
  <si>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</si>
  <si>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buildings using mineral wool, including adhesive solution, reinforcing mesh and finish painting</t>
  </si>
  <si>
    <t>The offer includes: supply and installation of thermal insulation (mineral wool, density 110-155 kg\m3, thickness 100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</si>
  <si>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2.33</t>
  </si>
  <si>
    <t>Улаштування теплоізоляції зовнішніх конструкцій громадських будівель з використанням мінеральної вати включаючи, клейовий розчин, армуючу сітку та фінішне фарбування</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</si>
  <si>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розчін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</si>
  <si>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The offer includes: supply and installation of thermal insulation (mineral wool, density 110-155 kg\m3, thickness 150 mm), adhesive solution (for gluing mineral wool to the wall), dowel umbrellas 10-160 (200) mm, exterior adhesive solution with reinforcing facade fibreglass mesh, water-based paints for exterior use, and other consumables. The price also includes any other materials for installation.</t>
  </si>
  <si>
    <t>2.34</t>
  </si>
  <si>
    <t>Улаштування теплоізоляції зовнішніх конструкцій багатоповерхових будинків на висоті мінеральною ватою з використанням альпіністського спорядження та/або спеціальної техніки</t>
  </si>
  <si>
    <t>Пропозиція включає: постачання та роботи по улаштуванню теплоізоляції (мінеральної вати, щільністю 110-155 кг\м3 товщиною 100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</si>
  <si>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at height with mineral wool using climbing equipment and/or special equipment</t>
  </si>
  <si>
    <t>The offer includes the following services and materials: Supply and installation of thermal insulation (mineral wool with a density of 110-155 kg/m³ and a thickness of 100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</si>
  <si>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2.35</t>
  </si>
  <si>
    <t>Улаштування теплоізоляції зовнішніх конструкцій багатоповерхових будинків (для об'єктів соціальної інфраструктури) на висоті мінеральною ватою з використанням альпіністського спорядження та/ або спеціальної техніки</t>
  </si>
  <si>
    <t>Пропозиція включає: постачання та роботи по улаштуванню теплоізоляції (мінеральної вати, щільністю 110-155 кг\м3 товщиною 150 мм), клейовий розчин (приклеювання мінеральної вати до стіни), дюбель-зонтів 10-160(200)мм, зовнішний клейовий розчин з армуючою фасадною скловолоконною сіткою, фарби на водній основі для зовнішніх робіт, та інші витратні матеріали. Також в ціну входять всі інші матеріали для монтажних робіт.</t>
  </si>
  <si>
    <t>Installation of thermal insulation of external structures of multi-storey buildings (for social infrastructure facilities) on height with mineral wool using climbing equipment and/or special equipment</t>
  </si>
  <si>
    <t>The offer includes the following services and materials: Supply and installation of thermal insulation (mineral wool with a density of 110-155 kg/m³ and a thickness of 150 mm);
Adhesive solution for securely bonding the mineral wool to the wall;  Dowel zones ranging from 10 mm to 160 mm (or 200 mm, as specified); Exterior adhesive solution with reinforced fiberglass mesh for enhanced durability; High-quality, water-based exterior paints; Additional consumables required for the project.
The price also covers all other materials necessary for the successful completion of the installation work.</t>
  </si>
  <si>
    <t>2.36</t>
  </si>
  <si>
    <t xml:space="preserve">Утеплення зовнішніх укосів </t>
  </si>
  <si>
    <t>Ширина укосів: 50-400мм. Роботи включають підготовку поверхні (очищення від бруду, пилу, нашарувань існуючого оздоблення), грунтування поверхонь (згідно технології), вирівнювання цементним розчином товщиною до 20мм, постачання та роботи по улаштуванню теплоізоляції (базальтова вата товщиною не менше 30 мм), клейовий розчин (приклеювання базальтової вати до стіни), 2 шари клейового розчину з армуючою фасадною скловолоконною сіткою між ними, постачання та нанесення фарби на водній основі для зовнішніх робіт в 2 шари, та інші витратні матеріали. Також в ціну входять всі інші матеріали для монтажних робіт. За погодженням можливе улаштування утеплення з використанням екструдованого пінополістиролу там, де це не суперечить українським будівельним нормам.</t>
  </si>
  <si>
    <t xml:space="preserve">Insulation of external slopes </t>
  </si>
  <si>
    <t>Width of slopes: 50-400 mm. Works include surface preparation (cleaning from dirt, dust, layers of existing finishing), priming of surfaces (according to the technology), leveling with cement mortar up to 20 mm thick, supply and installation of thermal insulation (basalt wool not less 30 mm thick), adhesive mortar (gluing basalt wool to the wall), 2 layers of adhesive mortar with a reinforcing fiberglass mesh between them, supply and application of water-based paint for exterior work in 2 layers, and other consumables. The price also includes all other materials for installation work. Upon approval, it is possible to install insulation using extruded polystyrene foam where this does not contradict Ukrainian building codes.</t>
  </si>
  <si>
    <t>2.37</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</si>
  <si>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</si>
  <si>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</si>
  <si>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</si>
  <si>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</si>
  <si>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2.38</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</si>
  <si>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</si>
  <si>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</si>
  <si>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</si>
  <si>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</si>
  <si>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2.39</t>
  </si>
  <si>
    <t>Влаштування гіпсокартонних перегородок включаючи поставку матеріалів та роботи</t>
  </si>
  <si>
    <t>Гіпсокартоні перегородки висотою до 3х метрів, каркас - одинарний металевий, один шар гіпсокартону стінового з кожної сторони каркасу, звукоізоляція - утеплювач між листами гіпсокартону з мінеральної вати щільністю не менше 40 кг/м3. Розцінка має включати в себе всі витратні та кріпильні матеріали, ущільнюючі стрічки для стиків між листами гіпсокартону та стелею, шпаклювання стиків між листами гіпсокартону, стелею та всієї поверхні перегородки з двох сторін , фарбування поверхонь двома шарами фарби на водній основі, пошарове гуртування. У місцях з підвищеною вологістю використовувати вологостійкі матеріали.</t>
  </si>
  <si>
    <t>Installation of plasterboard partitions, including the supply of materials and work</t>
  </si>
  <si>
    <t>Plasterboard partitions up to 3 meters high, frame - single metal, one layer of wall plasterboard on each side of the frame, sound insulation - insulation between sheets of plasterboard made of mineral wool with a density not less than 40 kg/m3. The estimate should include all consumables and fastening materials, sealing tapes for the joints between the plasterboard sheets and the ceiling, puttying the joints between the plasterboard sheets, the ceiling and the entire surface of the partition on both sides, painting the surfaces with two layers of water-based paint, layer-by-layer bonding. In places with high humidity, use moisture-resistant materials.</t>
  </si>
  <si>
    <t>2.40</t>
  </si>
  <si>
    <t>Улаштування сантехнічних перегородок</t>
  </si>
  <si>
    <t>Перегородки сантехнічні для туалетів та санвузлів (душових кімнат).Панелі виготовляються з ламінованої ДСП (мінімальна товщина 16 мм) з каркасом з нержавіючої сталі або алюмінію (для туалетів), а також з сендвіч-панелі (мінімальна товщина 16 мм) з каркасом з нержавіючої сталі або алюмінію (для душових кабін). У вартість входять двері з петлями та замками, які можна використовувати зсередини. У вартість також входить постачання, доставка та монтаж, включаючи витратні матеріали та необхідну фурнітуру</t>
  </si>
  <si>
    <t>Installation of sanitary partitions</t>
  </si>
  <si>
    <r>
      <t>Plumbing partitions for toilets and bathrooms (shower rooms).</t>
    </r>
    <r>
      <rPr>
        <sz val="14"/>
        <color rgb="FF000000"/>
        <rFont val="Calibri"/>
        <family val="2"/>
        <charset val="204"/>
        <scheme val="minor"/>
      </rPr>
      <t xml:space="preserve">The panels are laminated chipboard (min. thickness 16 mm) with stainless steel or aluminum framing (for WC), and sandwich panel (min thickness 16 mm) with stainless steel or aluminum framing (for showers). </t>
    </r>
    <r>
      <rPr>
        <sz val="14"/>
        <color rgb="FF000000"/>
        <rFont val="Calibri"/>
        <family val="2"/>
        <scheme val="minor"/>
      </rPr>
      <t>The price includes doors with hinges and locks that can be use from the inside. The price also includes supply, delivery and installation, including consumables and necessary fittings</t>
    </r>
  </si>
  <si>
    <t>2.41</t>
  </si>
  <si>
    <t>Постачання та нанесення штукатурки</t>
  </si>
  <si>
    <t>Основу потрібно очистити від існуючої штукатурки, прогрунтувати. Поверхні, вражені пліснявою або грибком, необхідно очистити та обробити спеціальними розчинами. На підготовлену поверхню закріпити армувальну сітку. Товщина штукатурного покриття повинна відповідати рівню існуючого шару штукатурки (середня очікувана товщина 2,0 см). Зовнішня штукатурка - цементна, внутрішня - цементна або гіпсова, залежно від конкретних вимог.</t>
  </si>
  <si>
    <t>Supply and application of plaster</t>
  </si>
  <si>
    <t>The surface must be thoroughly cleaned of any existing plaster and properly primed. Areas affected by mold or fungus should be treated with appropriate antimicrobial solutions. A reinforcing mesh should then be securely affixed to the prepared surface. The plaster coating's thickness must match that of the existing plaster layer, with an average expected thickness of 2.0 cm. The outer plaster should be cement-based, while the inner plaster may be either cement or gypsum-based, depending on the specific requirements.</t>
  </si>
  <si>
    <t>2.42</t>
  </si>
  <si>
    <t>Постачання та нанесення шпаклівки</t>
  </si>
  <si>
    <t>Поверхню потрібно очистити від бруду, пилу. Відшарування та фарбу ретельно видалити. Поверхні, вражені пліснявою або грибком, необхідно очистити та обробити спеціальними розчинами.  При необхідності застосовувати армуючу сітку. При наявності нерівностей різної глибини, спочатку наносити шар стартової шпаклівки. Перед кожним нанесенням шару шпаклівки, поверхню прогрунтувати. Кінцевим результатом повинна бути рівна, без візуальних дефектів, підготовлена для фарбування поверхня.</t>
  </si>
  <si>
    <t>Supply and application of putty</t>
  </si>
  <si>
    <t>The surface must be thoroughly cleaned of dirt and dust, with all peeling paint removed. Areas affected by mold or fungus should be treated with appropriate antimicrobial solutions. If required, a reinforcing mesh should be applied. For surfaces with irregularities of varying depth, an initial layer of base putty should be applied. Prior to the application of each putty layer, the surface must be primed. The final result should be a smooth, flawless surface, properly prepared for painting.</t>
  </si>
  <si>
    <t>2.43</t>
  </si>
  <si>
    <t>Постачання  та нанесення грунтовки та фінішного фарбування</t>
  </si>
  <si>
    <t>Поверхня повинна бути сухою, очищеною від бруду, пилу та відшарувань. Перед початком фарбування основу обов'язково прогрунтувати. Фарбу наности в 2 шари. Фарба повинна бути водо-емульсійна, стійка до миття. В цінову пропозицію входить постачання всіх матеріалів, необхідних для даного виду робіт.</t>
  </si>
  <si>
    <t>Supply and application of primer and finishing paint</t>
  </si>
  <si>
    <t> The surface must be dry, free from dirt, dust, and peeling materials. Prior to painting, the surface must be properly primed. Apply two coats of paint, ensuring an even coverage. The paint should be water-based emulsion, designed to be resistant to washing. The provided price offer includes the supply of all necessary materials required for the completion of this work.</t>
  </si>
  <si>
    <t>2.44</t>
  </si>
  <si>
    <t>Штукатурення укосів та ділянок стін шириною до 600 мм (балки, колони, ригелі та інше) з формуванням штукатурного кута</t>
  </si>
  <si>
    <t xml:space="preserve">Ширина: 50 - 600 мм. До позиції входить набивання смуг штукатурної сітки, формування кутів, нанесення розчину на поверхню укосів (ділянок стін шириною до 600 мм) з розрівнюванням, затиранням та штукатуренням укосів. </t>
  </si>
  <si>
    <t>Plastering of slopes and wall sections up to 600 mm wide (beams, columns, crossbars, etc.) with the formation of a plaster corner</t>
  </si>
  <si>
    <t>Width: 50 - 600 mm. The position includes filling strips of plaster mesh, forming corners, applying mortar to the surface of slopes (wall sections up to 600 mm wide) with leveling, grouting and plastering of slopes.</t>
  </si>
  <si>
    <t>2.45</t>
  </si>
  <si>
    <t>Шпаклювання укосів та ділянок стін шириною до 600 мм (балки, колони, ригелі та інше)</t>
  </si>
  <si>
    <t xml:space="preserve">Ширина: 50 - 600 мм. До позиціїї входить очищення і знепилювання поверхні, підготовка поверхні укосів, грунтування поверхні, шпаклювання укосів та фінішне шліфування. </t>
  </si>
  <si>
    <t>Puttying of slopes and wall sections up to 600 mm wide (beams, columns, crossbars, etc.)</t>
  </si>
  <si>
    <t>Width: 50 - 600 mm. The position includes cleaning and dusting the surface, preparing the surface of the slopes, priming the surface, filling the slopes and finishing sanding.</t>
  </si>
  <si>
    <t>2.46</t>
  </si>
  <si>
    <t>Поставка матеріалів та влаштування гідроізоляції приміщень з вологим режимом роботи</t>
  </si>
  <si>
    <t>Матеріал - мастика або суміш. Нанесення гідроізоляції мінімум в 2 шари. Використовувати гідроізоляційні стрічки в місцях стиків стін, підлог тощо. Оплата буде проводитись за квадратний  метр фактичної готової площини.</t>
  </si>
  <si>
    <t>Supply of materials and installation of waterproofing of premises with a wet operating mode</t>
  </si>
  <si>
    <t>Material - mastic or mixture. Application of waterproofing in at least 2 layers. Use waterproofing tapes at the joints of walls, floors, etc. Payment will be made per square meter of the actual finished area.</t>
  </si>
  <si>
    <t>2.47</t>
  </si>
  <si>
    <t>Поставка та монтаж гіпсокартонних плит вологостійких для стін</t>
  </si>
  <si>
    <t>Застосовувати плити товщиною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</si>
  <si>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walls</t>
  </si>
  <si>
    <t>Use 12.5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</si>
  <si>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2.48</t>
  </si>
  <si>
    <t>Поставка та монтаж гіпсокартонних плит вологостійких для стелі</t>
  </si>
  <si>
    <t>Застосовувати плити товщиною 9,5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 Товщина металу профільної системи не менше 0,55 мм. Крок обрешітки та підвісів обирати відповідно до технологічних карт виробника.</t>
  </si>
  <si>
    <t>Supply and installation of moisture-resistant gypsum boards for ceilings</t>
  </si>
  <si>
    <t>Use 9.5 mm thick boards. The price offer also includes the supply of materials for the metal frame and its arrangement, reinforcement of joints, puttying, priming, two-layer painting with white, abrasion-resistant water-based paint and the supply of all materials required for these types of work. The metal thickness of the profile system is not less than 0.55 mm. The step of the lathing and suspensions should be selected in accordance with the manufacturer's technological maps.</t>
  </si>
  <si>
    <t>2.49</t>
  </si>
  <si>
    <t>Поставка та монтаж підвісної стелі Армстронг</t>
  </si>
  <si>
    <t xml:space="preserve">Постачання матеріалів та виконання робіт з улаштуванням підвісної стелі типу Армстронг (включаючи підготовчі роботи, включно зі всіма необхідними матеріалами, включаючи підвіси та всі монтажні елементи). Матеріали повинні бути водостійкими, а панелі – товщиною від 10 мм до 15 мм. Звукоізоляційні властивості повинні бути не менше 25 дБА. </t>
  </si>
  <si>
    <t>Supply and installation of Armstrong suspended ceiling</t>
  </si>
  <si>
    <t xml:space="preserve">Supply of materials and the installation of Armstrong suspended ceilings (including preparatory work, necessary materials including suspensions and all mounting elements).  The materials shall be water-resistant and the panels between 10mm and 15mm thick. Soundproofind properties should be no less than 25 dBA. </t>
  </si>
  <si>
    <t>2.50</t>
  </si>
  <si>
    <t xml:space="preserve">Постачання і монтаж  ОСБ плит на стелю або стіни </t>
  </si>
  <si>
    <t>Монтаж ОСБ плит на стелю, підлогу або стіни, товщиною від 6 до 12 мм, включаючи за необхідністю постачання та влаштування каркасу для ОСБ плит. Пропозиція включає всі допоміжні матеріали для виконання робіт.</t>
  </si>
  <si>
    <t xml:space="preserve">Supply and installation of OSB boards on the ceiling or walls </t>
  </si>
  <si>
    <t>Installation of 6-12 mm thick OSB boards on the ceiling, walls or floor, including, if required, the supply and installation of a supporting frame for the OSB boards. The bid includes all necessary auxiliary materials for the completion of this work</t>
  </si>
  <si>
    <t>2.51</t>
  </si>
  <si>
    <t>Поставка та монтаж стелі з ПВХ плівкою (натяжні стелі, комплект матеріалів та послуг)</t>
  </si>
  <si>
    <t>Улаштування конструкції стелі, що складається з пружного полотна, рівномірно розтягнутого між системою профілю (багета), який виготовляють з алюмінію або пластику.</t>
  </si>
  <si>
    <t>Supply and installation of a ceiling with PVC film (stretch ceilings, a set of materials and services)</t>
  </si>
  <si>
    <t>A ceiling structure consisting of a resilient fabric evenly stretched between a system of profiles (baguettes) made of aluminium or plastic.</t>
  </si>
  <si>
    <t>2.52</t>
  </si>
  <si>
    <t>Підготовка поверхні стін під подкриття керамічною плиткою. поставка та нанесення грунтовки, армування, штукатурки.</t>
  </si>
  <si>
    <t>Товщина штукатурного покриття повинна забезпечувати заданий вертикальний нахил для покриття стіни керамічною плиткою (товщина 2-9 см, 2-5 шарів з армуванням загального шару штукатурки армованою фасадною сіткою). Матеріал - цементно-пісчана суміш. Грунтування загального шару штукатурки глибокопроникною грунтовкою для внутрішніх та зовнішніх робіт.</t>
  </si>
  <si>
    <t>Preparation of the wall surface for installation of ceramic tile wall covering. Supply of materials and manpower for plaster, reinforcement and primer.</t>
  </si>
  <si>
    <t>The thickness of the plaster coating should provide the specified vertical slope for covering the wall with ceramic tiles (thickness 2-9 cm, 2-5 layers with reinforcement of the general layer of plaster with reinforced facade mesh). The type of material is cement- sand mortar. Priming of the general layer of plaster with a deep-penetrating primer for interior and exterior use.</t>
  </si>
  <si>
    <t>2.53</t>
  </si>
  <si>
    <t xml:space="preserve">Постачання та улаштування керамічної плитки, включаючи  улаштуваня плінтуса з того ж матеріалу (демонтаж старої, постачання, монтаж) </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</si>
  <si>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Плитка для підлоги має бути протиковзкою. Висота плінтусу 80 - 150 мм. Цінова пропозиція включає затирання швів, використання технології вирівнювання плитки, включно із матеріалом та постачання всіх матеріалів.</t>
  </si>
  <si>
    <t>Supply and installation of ceramic tiles, including the installation of skirting boards made of the same material</t>
  </si>
  <si>
    <t>The size of the ceramic floor tiles is 300 x 300 mm (the size of the tiles can be changed by agreement of the parties), for walls - determined by the location. The use of adhesive mixture and other consumables according to the requirements of the finishing surface. The floor tiles must be anti-slip. The height of the skirting board is 80 - 150 mm. The price includes grouting, the use of tile leveling technology, including the material and the supply of all materials.</t>
  </si>
  <si>
    <t>2.54</t>
  </si>
  <si>
    <t>Поставка матеріалів та влаштування покриття підлоги з лінолеума клас 31</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</si>
  <si>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31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</si>
  <si>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31</t>
  </si>
  <si>
    <t>Supply of linoleum, preparation of the floor surface and installation of new linoleum. Linoleum of European production, semi-commercial, with a class of at least 31 according to ISO 10874. Linoleum adhesive is used. A floor skirting board is installed. The price includes delivery and installation of linoleum and  the skirting board. If required, underneath panels of OSB  need to be included for floor preparation.</t>
  </si>
  <si>
    <t>2.55</t>
  </si>
  <si>
    <t>Поставка матеріалів та влаштування покриття підлоги з лінолеума  клас 33</t>
  </si>
  <si>
    <t>Постачання лінолеуму, підготовка поверхні підлоги та укладення нового лінолеуму. Лінолеум європейського виробництва, напівкомерційний , за класом не менше ніж 33 згідно з ISO 10874. Використовується клей для лінолеуму. Облаштовується підлоговий плінтус. В ціну включено постачання та влаштування ліноліума та плінтуса. За необхідності, необхідно передбачити підложку з  панелей OSB для підготовки підлоги.</t>
  </si>
  <si>
    <t>Supply and installation of linoleum flooring class 33</t>
  </si>
  <si>
    <t>Supply of linoleum, preparation of the floor surface and installation of new linoleum. Linoleum of European production, semi-commercial, with a class of at least 33 according to ISO 10874. Linoleum adhesive is used. A floor skirting board is installed. The price includes delivery and installation of linoleum and  the skirting board. If required, underneath panels of OSB  need to be included for floor preparation.</t>
  </si>
  <si>
    <t>2.56</t>
  </si>
  <si>
    <t>Демонтаж пошкоджених дверей</t>
  </si>
  <si>
    <t>Включає всі необхідні роботи по демонтажу дверних конструкцій.</t>
  </si>
  <si>
    <t>Dismantling of damaged doors</t>
  </si>
  <si>
    <t>Includes all the necessary work to dismantle  door structures.</t>
  </si>
  <si>
    <t>2.57</t>
  </si>
  <si>
    <t>Постачання, доставка та встановлення зовнішніх дверей (вуличні), включно з рамою, лиштвою, двосторонью ручкою та двома замками по п'ять ключів</t>
  </si>
  <si>
    <t>Постачання, доставка до кінцевого споживача та встановлення зовнішніх дверей (вуличні). Стандартний розмір полотна зовнішніх дверей 2000 мм х 800/900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</si>
  <si>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(ouitside), including frame, platbands, double-sided handle and two locks with five keys each</t>
  </si>
  <si>
    <t>Supply, delivery to the end user and installation of exterior doors (outside). The standard size of the external door leaf is 2000 mm x 800/900 mm with a frame depth of 110 mm and a door leaf thickness of 90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three supporting hinges. Installation includes the mounting foam between the frame and the wall. If necessary, reasonable deviations (up to 5% per dimension) from the standard size are allowed without changing the unit price.</t>
  </si>
  <si>
    <t>2.58</t>
  </si>
  <si>
    <t>Постачання, доставка та встановлення зовнішніх дверей (для внутрішніх приміщень), включно з рамою, лиштвою, двосторонню ручкою та двома замками по п'ять ключів</t>
  </si>
  <si>
    <t>Постачання, доставка до кінцевого споживача та встановлення зовнішніх дверей (для внутрішніх приміщень). Стандартний розмір полотна зовнішніх дверей 2000 мм х 800/900 мм з глибиною рами 90 мм і товщиною дверного полотна 52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</si>
  <si>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doors (for  internal use in apartment common areas), including frame, platbands, double-sided handle and two locks with five keys each</t>
  </si>
  <si>
    <t>Supply, delivery to the end user and installation of exterior doors (for  internal use in apartment common areas). The standard size of the external door leaf is 2000 mm x 800/900 mm with a frame depth of 90 mm and a door leaf thickness of 52 mm. Door leaf: cold-rolled steel sheet with a minimum thickness of 1.2 mm. Thermal and sound insulation: mineral wool,  at least two sealing contours, MDF panel on the inside, powder coating on the outside. The door cover is installed on one side. Locks and fittings: include upper and lower locks. Installation of a door handle (coated aluminium), two (three) supporting hinges. Installation includes the mounting foam between the frame and the wall. If necessary, reasonable deviations (up to 5% per dimension) from the standard size are allowed without changing the unit price.</t>
  </si>
  <si>
    <t>2.59</t>
  </si>
  <si>
    <t>Постачання, доставка та встановлення  зовнішніх подвійних дверей (для використання в під'їздах багатоквартирних будинків та в приватних будинках), включно з рамою, лиштвою, ручкою та замком на п'ять ключів</t>
  </si>
  <si>
    <t>Постачання, доставка до кінцевого споживача та встановлення зовнішніх подвійних дверей (для використання в під'їздах багатоквартирних будинків та в приватних будинках). Стандартний розмір полотна зовнішніх дверей 2000 мм х 1200/1500 мм з глибиною рами 110 мм і товщиною дверного полотна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з внутрішньої сторони - панель МДФ, ззовні - порошкове фарбування. Лиштва на двері встановлені ​​із зовнішньої сторони. Замки та фурнітура: включають верхній і нижній замок. Встановлення дверної ручки (алюміній з покриттям), двох несущих петель.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</si>
  <si>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exterior double doors (for use in common parts of apartment blocks &amp; private houses), including frame, platbands, handle and two locks with five keys each</t>
  </si>
  <si>
    <t>Supply, delivery to the end user and installation of exterior double doors (for use in common parts of apartment blocks &amp; private houses). The standard size of the external door leaf is 2000 mm x 1200/1500 mm with a frame depth of 110 mm and a door leaf thickness of 90 mm. Door leaf: cold-rolled steel sheet with a minimum thickness of 1.2 mm. Thermal and sound insulation: mineral wool,  at least two sealing contours, MDF panel on the inside, powder coating on the outside. The door strips are installed on the outside. Locks and fittings: include upper and lower locks. Installation of a door handle (coated aluminium), two supporting hinges. Installation includes mounting foam between the frame and the wall. If necessary, reasonable deviations (up to 5% per dimension) from the standard size are allowed without changing the unit price.</t>
  </si>
  <si>
    <t>2.60</t>
  </si>
  <si>
    <t>Постачання, доставка та встановлення зовнішніх дверей нестандартних розмірів, включно з рамою, лиштвою, двосторонью ручкою та двома замками по п'ять ключів</t>
  </si>
  <si>
    <t xml:space="preserve">Постачання, доставка до кінцевого споживача та встановлення зовнішніх дверей нестандартних розмірів. Розмір дверей відрізняється від стандартних розмірів, представлених на ринку. Глибина рами не менше 110 мм і  товщина дверного полотна не менше 90 мм. Дверне полотно: сталевий лист мінімальною товщиною 1,2 мм з холоднокатаної сталі. Тепло- та звукоізоляція - мінеральна вата, не менше двух контурів ущільнення, панель МДФ - з обох сторін дверей. Накладка на двері встановлена ​​з одного боку. Замки та фурнітура: включають верхній і нижній замок. Встановлення дверної ручки (алюміній з покриттям), двох (трьох) несучих петель. Монтаж включає в себе монтажну піну між рамою і стіною. </t>
  </si>
  <si>
    <t>Supply, delivery and installation of exterior doors with non-standard dimenstions, including frame, platbands, double-sided handle and two locks with five keys each</t>
  </si>
  <si>
    <t xml:space="preserve">Supply, delivery to the end user and installation of exterior doors with non-standard dimensions. Door size differs from standard sizes found in the market. Frame depth not less than 110 mm and a door leaf not less than 90 mm. Door leaf: cold-rolled steel sheet with a minimum thickness of 1.2 mm. Thermal and sound insulation: mineral wool, at least two sealing contours, MDF panel on both sides of the door. The door cover is installed on one side. Locks and fittings: include upper and lower locks. Installation of a door handle (coated aluminium), two (three) supporting hinges. Installation includes the mounting foam between the frame and the wall. </t>
  </si>
  <si>
    <t>2.61</t>
  </si>
  <si>
    <t>Постачання, доставка та встановлення міжкімнатних дверей на дерев'яному каркасі,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</si>
  <si>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Постачання, доставка до кінцевого споживача та встановлення міжкімнатних дверей на дерев'яному каркасі.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дверного полотна 2000 мм x 600/700/800/900 мм.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За необхідності допускаються обґрунтовані відхилення (до 5% на кожен вимір) від стандартного розміру без зміни ціни за одиницю.</t>
  </si>
  <si>
    <t>Supply, delivery and installation of interior doors on a wooden frame, including frame, accessory, platbands on both sides for wall thicknesses up to 250 mm, or platband on 1 side for wall thicknesses above 250 mm, handle and three-key lock. Restoration, if necessary, damaged areas of plaster around the doorway</t>
  </si>
  <si>
    <t>Supply, delivery to the end user and installation of interiordoors on a wooden frame. Construction: blind. Frame material: spliced pine beams, additional inserts - locking and hinge beams. With a filler. External coating: PVC film, door leaf size 2000 mm x 600/700/800/900 mm. Door frames: MDF. Door locks are fitted on both sides. Metal door handle (satin), lock. Mounting foam between the frame and the wall. Restoration, if necessary, damaged areas of plaster around the doorway. If necessary, reasonable deviations (up to 5% per dimension) from the standard size are allowed without changing the unit price.</t>
  </si>
  <si>
    <t>2.62</t>
  </si>
  <si>
    <t>Постачання, доставка та встановлення міжкімнатних дверей на дерев'яному каркасі нестандартних розмірів, включно з рамою, добором, лиштвою з обох сторін  у разі товщини стіни до 250 мм, або лиштва із 1 сторони при товщині стіни вище 250 мм, ручкою та замком на три ключа. Відновлення за потреби зруйнованих ділянок штукатурки навколо дверного прорізу</t>
  </si>
  <si>
    <t xml:space="preserve">Постачання, доставка до кінцевого споживача та встановлення міжкімнатних дверей на дерев'яному каркасі нестандартних розмірів. Конструкція: глухі. Матеріал каркаса: зрощений сосновий брус, додаткові вставки - замкові та петельні балки. З наповнювачем. Зовнішнє покриття: плівка ПВХ. Розмір дверей відрізняється від стандартних розмірів, представлених на ринку. Дверні коробки: МДФ. Накладка на дверні замки встановлена ​​з 2-х сторін. Дверна ручка металева (сатін),замок.  Монтаж включає в себе монтажну піну між рамою і стіною. </t>
  </si>
  <si>
    <t>Supply, delivery and installation of  interior doors on a wooden frame with non-standard dimensions, including frame, accessory, platbands on both sides for wall thicknesses up to 250 mm, or platband on 1 side for wall thicknesses above 250 mm, handle and three-key lock. Restoration, if necessary, damaged areas of plaster around the doorway</t>
  </si>
  <si>
    <t xml:space="preserve">Supply, delivery to the end user and installation of  interior doors on a wooden frame with non-standard dimensions. Construction: blind. Frame material: spliced pine beams, additional inserts - locking and hinge beams. With a filler. External coating: PVC film. Door size differs from standard sizes found in the market. Door frames: MDF. Door locks are fitted on both sides. Metal door handle (satin), lock. Mounting foam between the frame and the wall. </t>
  </si>
  <si>
    <t>2.63</t>
  </si>
  <si>
    <t>Виготовлення внутрішніх дверних укосів, включаючи всі матеріали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</si>
  <si>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</si>
  <si>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</si>
  <si>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</si>
  <si>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2.64</t>
  </si>
  <si>
    <t>Постачання матеріалів та влаштування внутрішніх дверних укосів з використанням сендвіч-панелей</t>
  </si>
  <si>
    <t>Постачання і установка дверних укосів (Сендвіч-панелі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</si>
  <si>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door slopes using sandwich panels</t>
  </si>
  <si>
    <t>Supply and installation of door slopes (Sandwich panels 10 mm thick, plates on one side, 0.8 mm thick, U-profile (starting profile), F-profile; sealing of seams; color - white. The work includes associated garbage collection and removal. The bid price includes the cost of all materials.</t>
  </si>
  <si>
    <t>2.65</t>
  </si>
  <si>
    <t>Постачання матеріалів та надання послуг з виконання дрібного ремонту та регулювання дверей</t>
  </si>
  <si>
    <t>Дрібний ремонт і налаштування пошкоджених дверей. Заміна пошкоджених замків, петель та скла за потребою. Ціна за одиницю включає в себе всі елементи, щоб зробити двері працездатними.</t>
  </si>
  <si>
    <t>Supply of materials and services for minor repairs and adjustment of doors</t>
  </si>
  <si>
    <t>Minor repairs and adjustments to damaged doors. Replacement of damaged locks, hinges and glass, as required. The unit price includes all the fixes to make the door operational.</t>
  </si>
  <si>
    <t>2.66</t>
  </si>
  <si>
    <t>Постачання і монтаж проводки кабелем 3*1,5 та 3*2,5 ВВГнГ, включно з витратними матеріалами</t>
  </si>
  <si>
    <t>Кабель для монтажу в ПВХ-канал/труба з кріпленням на стіну. Витратні матеріали включають, але не обмежуються, розподільчими коробками, повітроводами/трубами з ПВХ, з'єднаннями з ПВХ, шурупами.</t>
  </si>
  <si>
    <t>Supply and installation of wiring with 3*1.5 and 3*2.5ВВГнГ cables, including consumables</t>
  </si>
  <si>
    <t>Cable for installation in PVC duct/pipe with wall mounting. Consumables includes but are not limited to distribution boxes, PVC ducts/pipes, PVC joints, screws.</t>
  </si>
  <si>
    <t>2.67</t>
  </si>
  <si>
    <t>Постачання і монтаж прихованої проводки кабелем 3*1,5 та 3*2,5 ВВГнГ, в штробі з витратними матеріалами з наступним відновленням поврхні стін</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</si>
  <si>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з'єднаннями, штукатуркою тощо.</t>
  </si>
  <si>
    <t>Supply and installation of concealed wiring with 3*1.5 and 3*2.5 ВВГнГ cables, in a channel with consumables, with further  restoration of the wall surface</t>
  </si>
  <si>
    <t>Cable for installation in the channel with consumables and subsequent restoration of the wall surface with plastering. Consumables includes but are not limited to distribution boxes, PVC corrugated pipes, joints, plaster etc.</t>
  </si>
  <si>
    <t>2.68</t>
  </si>
  <si>
    <t>Поставка та монтаж  електричних розеток номінальним струмом 16А  та вимикачів</t>
  </si>
  <si>
    <t>Пластикові розетки та вимикачі, включаючи підключення до існуючої електропроводки.</t>
  </si>
  <si>
    <t>Supply and installation of electrical sockets (rated current of 16A) and switches</t>
  </si>
  <si>
    <t>Plastic sockets and switches, including connection to existing wiring.</t>
  </si>
  <si>
    <t>2.69</t>
  </si>
  <si>
    <t>Постачання і монтаж автоматичного вимикача від 6 до 25 А</t>
  </si>
  <si>
    <t>Автоматичний вимикач європейського виробництва, 2 розчіплювача - тепловий та електромагнітний. Електрична стійкість: не менше 10000 циклів. Механічна стійкість: не менше 12 000 циклів. Робоча температура: від -25 до +60 °C. Включаючи підключення до наявної електропроводки. Електричні щити відповідно вимог щодо реконструкціі приміщень.</t>
  </si>
  <si>
    <t>Supply and installation of a circuit breaker from 6 to 25 A</t>
  </si>
  <si>
    <t>Circuit breaker made in Europe, 2 release devices - thermal and electromagnetic. Electrical resistance: not less than 10000 cycles. Mechanical resistance: not less than 12000 cycles. Operating temperature: -25 to +60 °C. Including connection to existing electrical wiring. Electrical panels in accordance with the requirements for the reconstruction of premises.</t>
  </si>
  <si>
    <t>2.70</t>
  </si>
  <si>
    <t>Постачання та монтаж електричного щита</t>
  </si>
  <si>
    <t>Електрична панель повинна містити від 12 до 24 роз'ємів, залежно від потреб. Електрична панель повинна бути ПВХ або металевою прихованого або відкритого монтажу. Ціна повинна включати вартість матеріалу, витратних матеріалів, монтаж щитка та його підключення до електромережі квартири/будинку.</t>
  </si>
  <si>
    <t>Supply and installation of electrical panel</t>
  </si>
  <si>
    <t>Electrical panel needs to contain between 12-24 slots depending on the needs. Electrical panel should be PVC or metal, concealed or exposed.. Price should include the cost of material, consumables and installation of the panel and it's connection to apartment/house electrical grid.</t>
  </si>
  <si>
    <t>2.71</t>
  </si>
  <si>
    <t>Постачання матеріалів та надання послуг з монтажу та підключення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</si>
  <si>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</si>
  <si>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LED electric lamps</t>
  </si>
  <si>
    <t>Electric lamps of European production with installation and connection. The lighting level shall comply with DBN B.2.5-28-2006 (Natural and artificial lighting).</t>
  </si>
  <si>
    <t>2.72</t>
  </si>
  <si>
    <t>Поставка та монтаж труб  ППР для холодного та гарячого водопостачання</t>
  </si>
  <si>
    <t>Труба повинна бути європейського виробництва, діаметром від 20 мм до 25 мм, PN20, з необхідною арматурою. Арматура європейського виробництва з нержавіючої сталі або бронзи. Монтаж включає під'єднання до водопровідної мережі.</t>
  </si>
  <si>
    <t>Supply and installation of PPR pipes for cold and hot water supply</t>
  </si>
  <si>
    <r>
      <t xml:space="preserve">The pipe must be of European manufacture, with a diameter of 20 mm to 25 mm, </t>
    </r>
    <r>
      <rPr>
        <sz val="14"/>
        <color rgb="FF000000"/>
        <rFont val="Calibri"/>
        <family val="2"/>
        <charset val="204"/>
        <scheme val="minor"/>
      </rPr>
      <t>PN20</t>
    </r>
    <r>
      <rPr>
        <sz val="14"/>
        <color rgb="FF000000"/>
        <rFont val="Calibri"/>
        <family val="2"/>
        <scheme val="minor"/>
      </rPr>
      <t>, with the necessary fittings. European-made fittings made of stainless steel or bronze. Installation includes connection to the water supply network.</t>
    </r>
  </si>
  <si>
    <t>2.73</t>
  </si>
  <si>
    <t>Поставка та монтаж елементів побутової каналізації з ПВХ труб</t>
  </si>
  <si>
    <t>Діаметри трубопроводів Ø110 та Ø50 мм. Труба одношарова, товщина стінки не менше 2,7 мм для Ø110 мм та не менше 1,7 для Ø50 мм. Розцінка має включати безпосередньо трубопровід та всі витратні матеріали - трійники, підйєднання, переходи, хомути, тощо.</t>
  </si>
  <si>
    <t>Supply and installation of domestic sewerage elements made of PVC pipes</t>
  </si>
  <si>
    <t>Diameters of pipelines are Ø110 and Ø50 mm. The pipe is single-layer, the wall thickness is not less than 2.7 mm for Ø110 mm and not less than 1.7 for Ø50 mm. The estimate should include directly the pipeline and all consumables - tees, connections, transitions, clamps, etc.</t>
  </si>
  <si>
    <t>2.74</t>
  </si>
  <si>
    <t xml:space="preserve">Постачання і монтаж опалювальної ППР труби </t>
  </si>
  <si>
    <t xml:space="preserve">Труба повинна бути армованою, європейського виробництва, діаметром від 20 мм до 32 мм, з необхідною фурнітурою. Арматура європейського виробництва з нержавіючої сталі або бронзи. Монтаж включає під'єднання до колектору з одного боку і до батареї з іншого. </t>
  </si>
  <si>
    <t>Supply and installation of a heating PPR pipe</t>
  </si>
  <si>
    <t>The pipe must be armored,of European manufacture, with a diameter of 20 mm to 32 mm, with the necessary fittings. European-made fittings made of stainless steel or bronze. Installation includes connection to the collector on one side and to the battery on the other.</t>
  </si>
  <si>
    <t>2.75</t>
  </si>
  <si>
    <t>Поставка та встановлення кухонної мийки зі змішувачем та сифоном з підключенням до водопроводу та каналізації</t>
  </si>
  <si>
    <t>Мийка з нержавіючої сталі, прямокутної форми, довжина від 51 см до 70 см і ширина від 50 см до 59 см. товщина не менше 0,5 мм. Кран з нержавіючої сталі європейського виробництва. У вартість пропозиції включено підключення мийки до водопровідної мережі.</t>
  </si>
  <si>
    <t>Supply and installation of a kitchen sink with mixer and a siphon with connection to the water supply network and sewage system</t>
  </si>
  <si>
    <t>Rectangular stainless steel sink, length 51 cm to 70 cm and width 50 cm to 59 cm. thickness not less than 0.5 mm. The stainless steel tap is made in Europe. The price of the offer includes the connection of the sink to the water supply network.</t>
  </si>
  <si>
    <t>2.76</t>
  </si>
  <si>
    <t>Поставка та монтаж умивальника зі змішувачем та сифоном з підключенням до водопровідної мережі та каналізації</t>
  </si>
  <si>
    <t>Керамічний умивальник, вбудований або накладний,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</si>
  <si>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</si>
  <si>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A ceramic washbasin, built-in or overhead, European-made faucet and siphon in bronze or stainless steel. Price includes all consumables to install the sink, faucet and siphon.</t>
  </si>
  <si>
    <t>2.77</t>
  </si>
  <si>
    <t>Поставка та монтаж умивальника для людей з інвалідністю зі змішувачем та сифоном з підключенням до водопровідної мережі та каналізації</t>
  </si>
  <si>
    <t>Умивальник для людей з інвалідністю глибина 450-550мм, ширина 500-700мм, висотою 100-200мм. (монтаж висоти умивальника не вище 850мм від підлоги), поручні в комплекті з урахуванням планування.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</si>
  <si>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of a washbasin for people with disabilities with a mixer and siphon with connection to the water supply network and sewerage</t>
  </si>
  <si>
    <t>Washbasin for people with disabilities 450-550 mm depth, 500-700 mm wide, 100-200 mm high (installation of washbasin height not higher than 850 mm from the floor), handrails included according to the layout. PVC pipelines for sewage system. For water supply PPR pipelines with European-made fittings made of stainless steel or bronze.</t>
  </si>
  <si>
    <t>2.78</t>
  </si>
  <si>
    <t>Поставка та монтаж сталевої ванни зі змішувачем, з підключенням до водопроводу та каналізації</t>
  </si>
  <si>
    <t>Монтаж сталевої ванни 1500, 1600, 1700 мм, в тому числі зі змішувачем європейського виробництва бронза або нержавіюча сталь. товщина не менше 0,8 мм. Пропозиція повинна включати всі витратні матеріали та фітинги для підключення до існуючих систем водопостачання та каналізації. Для каналізації ПВХ трубопроводи. Для водопроводу ППР трубопроводи з арматурою європейського виробництва з нержавіючої сталі або бронзи.</t>
  </si>
  <si>
    <t>Supply and installation a steel bathtub including mixer, connection to the water supply and sewage pipes</t>
  </si>
  <si>
    <t>Installation of a steel bathtub 1500, 1600, 1700 mm, including with a European-made bronze or stainless steel faucet.thickness not less than 0.8 mm. The proposal must include all consumables and fittings for connection to existing water supply and sewage systems. PVC pipelines for sewerage. For PPR water supply pipelines with fittings of European production made of stainless steel or bronze.</t>
  </si>
  <si>
    <t>2.79</t>
  </si>
  <si>
    <t>Поставка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</si>
  <si>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Регулювання потоку води.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</si>
  <si>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</si>
  <si>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Ceramic cartridge. Water flow regulation. Lower outlet for connecting a shower hose with a diameter of 1/2" Installation on two holes by means of an eccentric connection with a diameter of 1/2". With a built‐in non‐return valve. Hidden S‐shaped eccentrics. Metal reflectors with back flow protection.</t>
  </si>
  <si>
    <t>2.80</t>
  </si>
  <si>
    <t>Поставка, монтаж та підключенння душового змішувача</t>
  </si>
  <si>
    <t>Душева система із нержавіючої сталі з тропічним душем з хромовим покриттям, Змішувач, кронштейн для верхнього душу, лійка для верхнього душу, кронштейн для ручного душу, лійка для ручного душу, душовий шланг, душова стійка, кріпильні деталі.</t>
  </si>
  <si>
    <t>Supply, installation and connection of the shower mixer</t>
  </si>
  <si>
    <t>Stainless steel shower system with chrome-plated rain shower, Mixer tap, overhead shower bracket, overhead shower head, hand shower bracket, hand shower head, shower hose, shower stand, fixings.</t>
  </si>
  <si>
    <t>2.81</t>
  </si>
  <si>
    <t>Поставка та монтаж компактного унітазу з сидінням, кришкою та бачком та підключенням до водопровідної та каналізаційної труб</t>
  </si>
  <si>
    <t>Керамічний унітаз європейського виробництва.</t>
  </si>
  <si>
    <t>Supply and installation of a compact toilet with seat, lid and tank and connection to water and sewer pipes</t>
  </si>
  <si>
    <t xml:space="preserve">Ceramic toilet bowl made in Europe. </t>
  </si>
  <si>
    <t>2.82</t>
  </si>
  <si>
    <t>Поставка та монтаж підлогового унітазу (чаша "Генуя")</t>
  </si>
  <si>
    <t xml:space="preserve">Підлоговий унітаз (чаша "Генуя") европейського або українського виробництва, позиція включає поставку, монтаж та всю необхідну фурнітуру для підключення </t>
  </si>
  <si>
    <t>Delivery and installation of squat toilet</t>
  </si>
  <si>
    <t>Squat toilet of European or Ukrainian production, the item includes delivery, installation and all necessary fittings for connection</t>
  </si>
  <si>
    <t>2.83</t>
  </si>
  <si>
    <t>Поставка та монтаж пісуарів</t>
  </si>
  <si>
    <t xml:space="preserve">Пісуар европейського або українського виробництва, позиція включає поставку, монтаж та всю необхідну фурнітуру для підключення </t>
  </si>
  <si>
    <t>Supply and installation of urinals</t>
  </si>
  <si>
    <t xml:space="preserve">Urinal of european or ukrainian production, the position includes delivery, installation and all necessary fittings for connection </t>
  </si>
  <si>
    <t>2.84</t>
  </si>
  <si>
    <t>Поставка та монтаж водонагрівача від 50 до 80 літрів, сухий тен, з підключенням до електрики та системи водопостачання</t>
  </si>
  <si>
    <t>Водонагрівач(ЕВН) європейського виробництва, 1,5 кВт або вище, з байпасним клапаном від перегріву, захист від замерзання, включаючи пусконалагоджувальні випробування. Врахувати в електромонтажних роботах застосування двополюсного УЗО для підключення ЕВН (Якщо ЕВН знаходиться у вологому приміщенні, то струм витоку УЗО не повинен перевищувати 10 мА).</t>
  </si>
  <si>
    <t>Supply and installation of a water heater from 50 to 80 litres, dry heater, with connection to electricity and water supply</t>
  </si>
  <si>
    <t>European-made water heater (EHW), 1.5 kW or higher, with a bypass valve against overheating, frost protection, including commissioning tests. Take into account the use of a two-pole RCD for connecting the EHW in the electrical installation (if the EHW is located in a wet room, the leakage current of the RCD should not exceed 10 mA).</t>
  </si>
  <si>
    <t>2.85</t>
  </si>
  <si>
    <t xml:space="preserve">Улаштування побутового витяжного вентилятора </t>
  </si>
  <si>
    <t>Передбачає встановлення настінного вентилятора у наявний отвір та під'єднання до існуючого каналу. Вентилятор обов'язково має бути зі зворотним клапаном, рівень шуму до 32дБА, 220-240 В та продуктивністю  від 100 до 200 м³/год. Точна витрата буде визначатися залежно від місця встановлення та конкретних функціональних вимог. У вартість входить постачання, доставка та монтаж, включаючи витратні матеріали.</t>
  </si>
  <si>
    <t xml:space="preserve">Installation of a household exhaust fan </t>
  </si>
  <si>
    <r>
      <t xml:space="preserve">Including the installation of a wall fan in an existing opening and connection to an existing duct. The fan must be equipped with a check valve, noise level up to 32dBA, </t>
    </r>
    <r>
      <rPr>
        <sz val="14"/>
        <color rgb="FF000000"/>
        <rFont val="Calibri"/>
        <family val="2"/>
        <charset val="204"/>
        <scheme val="minor"/>
      </rPr>
      <t>220-240V, and an air flow rate between 100-200m3/h. Exact flow rate will be determined depending on the installation site and the specific functional requirements.</t>
    </r>
    <r>
      <rPr>
        <sz val="14"/>
        <color rgb="FF000000"/>
        <rFont val="Calibri"/>
        <family val="2"/>
        <scheme val="minor"/>
      </rPr>
      <t xml:space="preserve"> Price includes supply, delivery and installation, including consumables.</t>
    </r>
  </si>
  <si>
    <t>2.86</t>
  </si>
  <si>
    <t>Поставка та монтаж сталевого радіатора з ручним терморегулятором та кульовими кранами в місцях підключення до існуючого трубопроводу</t>
  </si>
  <si>
    <t>Радіатор металевий європейського виробництва, білий, довжиною від 600 мм до 900 мм, 22 тип, відповідно до державного стандарту ДСТУ EN 10130, 10131 та ДСТУ EN 442-1:2019</t>
  </si>
  <si>
    <t>Supply and installation of a steel radiator with a manual thermostat TVR and ball valves at the points of connection to the existing pipeline</t>
  </si>
  <si>
    <t>Metal radiator made in Europe, white, length from 600 mm to 900 mm, type 22, according to National standard DSTU EN 10130, 10131 and DTSU EN 442-1:2019</t>
  </si>
  <si>
    <t>2.87</t>
  </si>
  <si>
    <t>Радіатор металевий європейського виробництва, білий, довжиною від 1000 мм до 1200 мм, 22 тип, відповідно до державного стандарту ДСТУ EN 10130, 10131 та ДСТУ EN 442-1:2019</t>
  </si>
  <si>
    <t>Metal radiator made in Europe, white, length from 1000 mm to 1200 mm, type 22. according to National standard DSTU EN 10130, 10131 and DTSU EN 442-1:2019</t>
  </si>
  <si>
    <t>2.88</t>
  </si>
  <si>
    <t>Поставка 1-секційного біметалевого радіатора</t>
  </si>
  <si>
    <t>Біметалічний радіатор європейського виробництва, білий, розмір 1 секції: міжосьова відстань: 500 мм, ширина секції: 80 мм відповідно до державного стандарту ДСТУ EN 442-1:2019</t>
  </si>
  <si>
    <t>Supply of 1-section bimetallic radiator</t>
  </si>
  <si>
    <t>Bimetallic radiator made in Europe, white, size 1 section: center distance: 500 mm, section width: 80 mm, according to National standard DSTU EN 442-1:2019</t>
  </si>
  <si>
    <t>2.89</t>
  </si>
  <si>
    <t>Поставка, обв'язка та монтаж  біметалевого радіатора, включаючи ручний регулятор тепла та кульові крани в місцях підключення до існуючого трубопроводу</t>
  </si>
  <si>
    <t>В вартість включено всі матеріали та роботи окрім секцій біметалевого радіатора.</t>
  </si>
  <si>
    <t>Supply, strapping and installation of a bimetallic radiator, including a manual heat regulator and ball valves at the points of connection to the existing pipeline</t>
  </si>
  <si>
    <t>The price includes all materials and labor except for the bimetallic radiator sections.</t>
  </si>
  <si>
    <t>2.90</t>
  </si>
  <si>
    <t>Поставка, виготовлення та монтаж металоконструкцій пандуса для маломобільних груп населення</t>
  </si>
  <si>
    <t>Виготовлення металоконструкцій з металевих профільованих матеріалів з ґрунтуванням та фарбуванням. У вартість одиниці продукції входять підготовчі роботи (підготовка фундаменту, наприклад: вузли спирання на цоколь чи вимощення, зварювання). Вся конструкція повинна мати 1 шар ґрунтовки та 2 шари водостійкої фарби. Конструкція пандуса повинна відповідати ДБН В.2.2-40:2018.</t>
  </si>
  <si>
    <t>Supply, manufacture and installation of metal structures for ramps for people with reduced mobility</t>
  </si>
  <si>
    <t xml:space="preserve">Production of metal structures from metal profiled materials with priming and painting. The unit cost includes preparatory work (eg. plint fundation, welding).All structure must have 1 layer of primer and 2 layers of water resistant paint. Design of the ramp must be according to DBN V.2.2-40:2018. </t>
  </si>
  <si>
    <t>2.91</t>
  </si>
  <si>
    <t>Поставка, виготовлення та монтаж поручнів пандуса для маломобільних груп населення</t>
  </si>
  <si>
    <t>Поручень з нержавіючої сталі, марка сталі AISI304, Конструкція поручня повинна відповідати українському законодавству. У вартість входить постачання, доставка та монтаж, включаючи витратні матеріали</t>
  </si>
  <si>
    <t>Supply, manufacture and installation of handrails for ramps for people with reduced mobility</t>
  </si>
  <si>
    <t>Handrail made of stainless steel, steel grade AISI304, the design of the handrail must comply with Ukrainian legislation. The price includes supply, delivery and installation, including consumables</t>
  </si>
  <si>
    <t>2.92</t>
  </si>
  <si>
    <t>Постачання та встановлення поручнів в туалетах, в коридорах/кімнатах для покращення доступу маломобільних груп населення</t>
  </si>
  <si>
    <t xml:space="preserve">Постачання та встановлення поручнів з нержавіючої сталі згідно ДБН В.2.2-40:2018. Поручні повинні бути діаметром 30-40 мм, на відстані 40 мм від стіни,висота установки 700-800мм, надійно закріплені, витримувати вагу 130 кг. У вартість одиниці обладнання входить постачання, доставка та монтаж, включаючи витратні матеріали. </t>
  </si>
  <si>
    <t>Supply and installation of handrails in toilets, corridors/rooms to improve accessibility for people with reduced mobility</t>
  </si>
  <si>
    <t xml:space="preserve">Supply and installation of handrails made of stainless steel in accordance with DBN V.2.2-40:2018. The handrails should be 30-40 mm in diameter, 40 mm from the wall, 700-800 mm high, securely fastened, and able to support a weight of 130 kg. The cost of the equipment unit includes supply, delivery and installation, including consumables. </t>
  </si>
  <si>
    <t>Total for LOT 2 / Всього по Лоту 2</t>
  </si>
  <si>
    <r>
      <t xml:space="preserve">Additional comments to bidders:
</t>
    </r>
    <r>
      <rPr>
        <sz val="14"/>
        <color theme="1"/>
        <rFont val="Calibri"/>
        <family val="2"/>
        <charset val="204"/>
      </rPr>
      <t xml:space="preserve">1. All duties, taxes and other charges payable by the Contractor under the Contract or for any other reason shall be included in the rates, prices and total price of Bids.
2. Evaluation will be based on the amount of each Bid Lot.
3. During the financial evaluation phase, any bids that have been submitted with the currency of USD or EUR shall be converted into UAH, utilizing the official exchange rate published by the National Bank of Ukraine on the closing date of the tender. The exchange rate can be viewed via link: https://bank.gov.ua/en/markets/exchangerates.
4. In the event that the bidder submits a price in USD/EUR, the FWA will be signed in USD/EUR; in that case, each Work Order will be generated in UAH based on the exchange rate that had been published in the NBU (National Bank of Ukraine) on the date of the Work Order.
|
</t>
    </r>
    <r>
      <rPr>
        <b/>
        <sz val="14"/>
        <color theme="1"/>
        <rFont val="Calibri"/>
        <family val="2"/>
        <charset val="204"/>
      </rPr>
      <t>Додаткові коментарі:</t>
    </r>
    <r>
      <rPr>
        <sz val="14"/>
        <color theme="1"/>
        <rFont val="Calibri"/>
        <family val="2"/>
        <charset val="204"/>
      </rPr>
      <t xml:space="preserve">
1. Усі мита, податки та інші збори, що підлягають сплаті підрядником за контрактом або з будь-якої іншої причини, мають бути включені до пропозицій, цін та загальної ціни пропозиції.
2. Оцінювання буде проводитись за сумою кожного Лоту пропозиції.
3. На етапі фінансової оцінки всі пропозиції, подані в доларах США або євро,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
4. У випадку, якщо учасник торгів подає ціну в доларах США або євро, Рамкова Угода буде підписана в доларах США або євро; в такому випадку кожне Замовлення на виконання робіт буде сформовано в гривнях на основі обмінного курсу, який був опублікований НБУ на дату Замовлення на виконання робіт.</t>
    </r>
  </si>
  <si>
    <t>Company Name /
Назва компанії</t>
  </si>
  <si>
    <t>Contact Person /
Контактна особа</t>
  </si>
  <si>
    <t>Address / Адреса</t>
  </si>
  <si>
    <t>Phone number / Номер телефону:</t>
  </si>
  <si>
    <t>Email Address /
Адреса електронної пошти</t>
  </si>
  <si>
    <t xml:space="preserve">Date /Дата: </t>
  </si>
  <si>
    <t>Signed by a duly authorized company representative /
Підписано належним чином уповноваженим представником компанії</t>
  </si>
  <si>
    <t>Title / Посада</t>
  </si>
  <si>
    <t>Print Name / ПІБ</t>
  </si>
  <si>
    <t>Stamp of company / Печатка компанії</t>
  </si>
  <si>
    <t>Bidder to complete / Заповнює участнк</t>
  </si>
  <si>
    <t>Max. completion time required (days after contract signature) / 
Макс. необхідний час виконання (днів після підписання контракту):</t>
  </si>
  <si>
    <t xml:space="preserve">According to the agreed Work Schedule of the respective Work Order / 
Згідно з узгодженим Графіком робіт відповідного Замовлення на виконання робіт	</t>
  </si>
  <si>
    <t>Completion time offered (days after contract signature) /
Пропонований термін виконання (днів після підписання контракту)</t>
  </si>
  <si>
    <t>Place of the execution of works / Місце виконання робіт:</t>
  </si>
  <si>
    <t xml:space="preserve">Mykolaiv&amp;Kherson Oblasts, according to the respective Work Order / 
Миколаївська та Херсонська області, згідно до відповідного Замовлення на виконання робіт </t>
  </si>
  <si>
    <t>Place of works  execution/Місце виконання робіт</t>
  </si>
  <si>
    <t>Minimum bid validity period required / Необхідний мінімальний термін дії пропозиції:</t>
  </si>
  <si>
    <t>90 days / 90 днів</t>
  </si>
  <si>
    <t>Bid validity period offfered /
Пропонований термін дії пропозиції</t>
  </si>
  <si>
    <t>Currency of Tender /Валюта тендеру:</t>
  </si>
  <si>
    <t>UAH /USD/EUR</t>
  </si>
  <si>
    <t>Currency of Bid /
Валюта пропозиції</t>
  </si>
  <si>
    <t>Date / Дата</t>
  </si>
  <si>
    <t>Stamp of company /
Печатка компанії</t>
  </si>
  <si>
    <t>Dnipropetrovsk&amp;Zaporizhzhia Oblasts / Дніпропетровська та Запорізька області 
ITB reference number: ITB-UKR-2025-013</t>
  </si>
  <si>
    <t>Line Item / Найменування позиції робіт</t>
  </si>
  <si>
    <t xml:space="preserve">Specification / Специфікація </t>
  </si>
  <si>
    <t>ЛОТ 1 Металопластикові вікна і двері у приватних, багатоквартирних будинках та на інфраструктурних об'єктах</t>
  </si>
  <si>
    <r>
      <t xml:space="preserve">Постачання і установка віконних укосів (сендвіч-панелі товщиною 10мм, </t>
    </r>
    <r>
      <rPr>
        <sz val="14"/>
        <color rgb="FF000000"/>
        <rFont val="Calibri"/>
        <family val="2"/>
        <charset val="204"/>
        <scheme val="minor"/>
      </rPr>
      <t>пластини з обох сторін,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усіх матеріалів.</t>
    </r>
  </si>
  <si>
    <r>
      <t xml:space="preserve">Supply and installation of window slopes (sandwich panels 10 mm thick, plates on </t>
    </r>
    <r>
      <rPr>
        <sz val="14"/>
        <color rgb="FF000000"/>
        <rFont val="Calibri"/>
        <family val="2"/>
        <charset val="204"/>
        <scheme val="minor"/>
      </rPr>
      <t>both side, 0.8 mm thick, U-profile (starting profile), F-profile; sealing of seams; color - white. The work includes associated garbage collection and removal. The bid price includes the cost of all materials.</t>
    </r>
  </si>
  <si>
    <t>DRC to complete / Заповнює ДРБ</t>
  </si>
  <si>
    <t xml:space="preserve">Dnipropetrovsk&amp;Zaporizhzhia Oblasts, according to the respective Work Order / 
Дніпропетровська та Запорізька області , згідно до відповідного Замовлення на виконання робіт </t>
  </si>
  <si>
    <t>Donetska Oblast / Донецька область
ITB reference number: ITB-UKR-2025-013</t>
  </si>
  <si>
    <t>LOT 2 General construction, roof, metal structure repairs, doors installation, electrical, plumbing and sanitary works.</t>
  </si>
  <si>
    <t>ЛОТ 2 Загальнобудівельні роботи, ремонт покрівлі, металоконструкцій, встановлення дверей, електромонтажні, сантехнічні роботи.</t>
  </si>
  <si>
    <t xml:space="preserve">Donetska Oblast, according to the respective Work Order / 
Донецька область, згідно до відповідного Замовлення на виконання робіт </t>
  </si>
  <si>
    <t>Kharkivska Oblast / Харківська область
ITB reference number: ITB-UKR-2025-013</t>
  </si>
  <si>
    <t xml:space="preserve">Kharkivska Oblast, according to the respective Work Order / 
Харківська область, згідно до відповідного Замовлення на виконання робіт </t>
  </si>
  <si>
    <t>Sumska Oblast / Сумська область
ITB reference number: ITB-UKR-2025-013</t>
  </si>
  <si>
    <t xml:space="preserve">Sumska Oblast, according to the respective Work Order / 
Сумська область, згідно до відповідного Замовлення на виконання робіт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</si>
</sst>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7" x14ac:knownFonts="1">
    <font>
      <sz val="11"/>
      <color theme="1"/>
      <name val="Calibri"/>
      <family val="2"/>
      <scheme val="minor"/>
    </font>
    <font>
      <sz val="10"/>
      <name val="Calibri"/>
      <family val="2"/>
      <scheme val="minor"/>
    </font>
    <font>
      <b/>
      <i/>
      <sz val="14"/>
      <name val="Calibri"/>
      <family val="2"/>
    </font>
    <font>
      <b/>
      <sz val="14"/>
      <name val="Calibri"/>
      <family val="2"/>
    </font>
    <font>
      <b/>
      <sz val="16"/>
      <name val="Calibri"/>
      <family val="2"/>
    </font>
    <font>
      <sz val="11"/>
      <color theme="1"/>
      <name val="Calibri"/>
      <family val="2"/>
      <charset val="204"/>
      <scheme val="minor"/>
    </font>
    <font>
      <sz val="14"/>
      <color theme="1"/>
      <name val="Calibri"/>
      <family val="2"/>
    </font>
    <font>
      <sz val="11"/>
      <color theme="1"/>
      <name val="Calibri"/>
      <family val="2"/>
      <scheme val="minor"/>
    </font>
    <font>
      <b/>
      <sz val="14"/>
      <color theme="1"/>
      <name val="Calibri"/>
      <family val="2"/>
    </font>
    <font>
      <sz val="10"/>
      <color theme="1"/>
      <name val="Calibri"/>
      <family val="2"/>
      <scheme val="minor"/>
    </font>
    <font>
      <sz val="14"/>
      <color theme="1"/>
      <name val="Calibri"/>
      <family val="2"/>
      <scheme val="minor"/>
    </font>
    <font>
      <b/>
      <i/>
      <sz val="14"/>
      <color theme="1"/>
      <name val="Calibri"/>
      <family val="2"/>
    </font>
    <font>
      <sz val="14"/>
      <name val="Calibri"/>
      <family val="2"/>
      <charset val="204"/>
    </font>
    <font>
      <sz val="14"/>
      <name val="Calibri"/>
      <family val="2"/>
      <charset val="204"/>
      <scheme val="minor"/>
    </font>
    <font>
      <sz val="14"/>
      <name val="Calibri"/>
      <family val="2"/>
      <scheme val="minor"/>
    </font>
    <font>
      <b/>
      <sz val="12"/>
      <color theme="1"/>
      <name val="Calibri"/>
      <family val="2"/>
    </font>
    <font>
      <sz val="14"/>
      <color rgb="FF000000"/>
      <name val="Calibri"/>
      <family val="2"/>
      <charset val="204"/>
      <scheme val="minor"/>
    </font>
    <font>
      <b/>
      <sz val="14"/>
      <color rgb="FFFF0000"/>
      <name val="Calibri"/>
      <family val="2"/>
      <charset val="204"/>
      <scheme val="minor"/>
    </font>
    <font>
      <sz val="14"/>
      <color theme="1"/>
      <name val="Calibri"/>
      <family val="2"/>
      <charset val="204"/>
    </font>
    <font>
      <sz val="14"/>
      <color rgb="FF000000"/>
      <name val="Calibri"/>
      <family val="2"/>
    </font>
    <font>
      <sz val="10"/>
      <color rgb="FFFF0000"/>
      <name val="Calibri"/>
      <family val="2"/>
      <scheme val="minor"/>
    </font>
    <font>
      <b/>
      <sz val="14"/>
      <name val="Calibri"/>
      <family val="2"/>
      <charset val="204"/>
      <scheme val="minor"/>
    </font>
    <font>
      <b/>
      <sz val="12"/>
      <name val="Calibri"/>
      <family val="2"/>
    </font>
    <font>
      <sz val="12"/>
      <color theme="1"/>
      <name val="Calibri"/>
      <family val="2"/>
    </font>
    <font>
      <sz val="14"/>
      <name val="Calibri"/>
      <family val="2"/>
    </font>
    <font>
      <b/>
      <sz val="14"/>
      <color rgb="FF000000"/>
      <name val="Calibri"/>
      <family val="2"/>
      <charset val="204"/>
    </font>
    <font>
      <b/>
      <sz val="14"/>
      <color theme="1"/>
      <name val="Calibri"/>
      <family val="2"/>
      <charset val="204"/>
    </font>
    <font>
      <b/>
      <sz val="14"/>
      <color rgb="FF000000"/>
      <name val="Calibri"/>
      <family val="2"/>
      <charset val="204"/>
      <scheme val="minor"/>
    </font>
    <font>
      <b/>
      <sz val="14"/>
      <name val="Calibri"/>
      <family val="2"/>
      <charset val="204"/>
    </font>
    <font>
      <sz val="8"/>
      <name val="Calibri"/>
      <family val="2"/>
      <scheme val="minor"/>
    </font>
    <font>
      <sz val="14"/>
      <color theme="1"/>
      <name val="Calibri"/>
      <family val="2"/>
      <charset val="204"/>
      <scheme val="minor"/>
    </font>
    <font>
      <b/>
      <sz val="14"/>
      <color rgb="FF000000"/>
      <name val="Calibri"/>
      <family val="2"/>
    </font>
    <font>
      <b/>
      <sz val="16"/>
      <color rgb="FF000000"/>
      <name val="Calibri"/>
      <family val="2"/>
    </font>
    <font>
      <sz val="14"/>
      <color rgb="FF000000"/>
      <name val="Calibri"/>
      <family val="2"/>
      <scheme val="minor"/>
    </font>
    <font>
      <sz val="14"/>
      <color rgb="FF000000"/>
      <name val="Calibri"/>
      <family val="2"/>
      <charset val="204"/>
    </font>
    <font>
      <b/>
      <sz val="12"/>
      <color rgb="FF000000"/>
      <name val="Calibri"/>
      <family val="2"/>
    </font>
    <font>
      <sz val="10"/>
      <color rgb="FF00000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0.14999847407452621"/>
        <bgColor rgb="FF000000"/>
      </patternFill>
    </fill>
    <fill>
      <patternFill patternType="solid">
        <fgColor theme="2" tint="-9.9978637043366805E-2"/>
        <bgColor rgb="FF000000"/>
      </patternFill>
    </fill>
    <fill>
      <patternFill patternType="solid">
        <fgColor theme="2" tint="-9.9978637043366805E-2"/>
        <bgColor indexed="64"/>
      </patternFill>
    </fill>
  </fills>
  <borders count="10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top style="thin">
        <color auto="1"/>
      </top>
      <bottom/>
      <diagonal/>
    </border>
    <border>
      <left/>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medium">
        <color indexed="64"/>
      </bottom>
      <diagonal/>
    </border>
    <border>
      <left style="thin">
        <color auto="1"/>
      </left>
      <right/>
      <top/>
      <bottom/>
      <diagonal/>
    </border>
    <border>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auto="1"/>
      </bottom>
      <diagonal/>
    </border>
    <border>
      <left/>
      <right style="medium">
        <color indexed="64"/>
      </right>
      <top/>
      <bottom/>
      <diagonal/>
    </border>
    <border>
      <left/>
      <right/>
      <top style="thin">
        <color rgb="FF000000"/>
      </top>
      <bottom style="thin">
        <color auto="1"/>
      </bottom>
      <diagonal/>
    </border>
    <border>
      <left style="thin">
        <color rgb="FF000000"/>
      </left>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auto="1"/>
      </right>
      <top/>
      <bottom style="thin">
        <color rgb="FF000000"/>
      </bottom>
      <diagonal/>
    </border>
    <border>
      <left style="medium">
        <color indexed="64"/>
      </left>
      <right style="thin">
        <color auto="1"/>
      </right>
      <top/>
      <bottom/>
      <diagonal/>
    </border>
    <border>
      <left style="thin">
        <color auto="1"/>
      </left>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medium">
        <color indexed="64"/>
      </bottom>
      <diagonal/>
    </border>
    <border>
      <left style="medium">
        <color indexed="64"/>
      </left>
      <right/>
      <top/>
      <bottom/>
      <diagonal/>
    </border>
    <border>
      <left/>
      <right style="thin">
        <color indexed="64"/>
      </right>
      <top style="thin">
        <color rgb="FF000000"/>
      </top>
      <bottom style="thin">
        <color auto="1"/>
      </bottom>
      <diagonal/>
    </border>
    <border>
      <left/>
      <right style="medium">
        <color indexed="64"/>
      </right>
      <top/>
      <bottom style="medium">
        <color indexed="64"/>
      </bottom>
      <diagonal/>
    </border>
    <border>
      <left style="thin">
        <color auto="1"/>
      </left>
      <right/>
      <top style="thin">
        <color rgb="FF000000"/>
      </top>
      <bottom style="thin">
        <color auto="1"/>
      </bottom>
      <diagonal/>
    </border>
    <border>
      <left style="medium">
        <color indexed="64"/>
      </left>
      <right style="thin">
        <color auto="1"/>
      </right>
      <top/>
      <bottom style="medium">
        <color indexed="64"/>
      </bottom>
      <diagonal/>
    </border>
    <border>
      <left style="thin">
        <color auto="1"/>
      </left>
      <right/>
      <top/>
      <bottom style="medium">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auto="1"/>
      </right>
      <top/>
      <bottom style="thin">
        <color auto="1"/>
      </bottom>
      <diagonal/>
    </border>
    <border>
      <left style="thin">
        <color rgb="FF000000"/>
      </left>
      <right style="medium">
        <color indexed="64"/>
      </right>
      <top/>
      <bottom style="thin">
        <color rgb="FF000000"/>
      </bottom>
      <diagonal/>
    </border>
    <border>
      <left style="thin">
        <color rgb="FF000000"/>
      </left>
      <right style="medium">
        <color indexed="64"/>
      </right>
      <top/>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thin">
        <color rgb="FF000000"/>
      </left>
      <right style="medium">
        <color indexed="64"/>
      </right>
      <top style="thin">
        <color rgb="FF000000"/>
      </top>
      <bottom/>
      <diagonal/>
    </border>
    <border>
      <left style="thin">
        <color rgb="FF000000"/>
      </left>
      <right/>
      <top style="thin">
        <color rgb="FF000000"/>
      </top>
      <bottom style="medium">
        <color indexed="64"/>
      </bottom>
      <diagonal/>
    </border>
    <border>
      <left style="medium">
        <color indexed="64"/>
      </left>
      <right style="thin">
        <color rgb="FF000000"/>
      </right>
      <top style="thin">
        <color auto="1"/>
      </top>
      <bottom/>
      <diagonal/>
    </border>
    <border>
      <left style="medium">
        <color indexed="64"/>
      </left>
      <right style="thin">
        <color rgb="FF000000"/>
      </right>
      <top/>
      <bottom style="thin">
        <color auto="1"/>
      </bottom>
      <diagonal/>
    </border>
    <border>
      <left/>
      <right/>
      <top style="thin">
        <color rgb="FF000000"/>
      </top>
      <bottom style="medium">
        <color indexed="64"/>
      </bottom>
      <diagonal/>
    </border>
    <border>
      <left style="thin">
        <color rgb="FF000000"/>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rgb="FF000000"/>
      </left>
      <right style="medium">
        <color indexed="64"/>
      </right>
      <top style="thin">
        <color rgb="FF000000"/>
      </top>
      <bottom style="thin">
        <color rgb="FF000000"/>
      </bottom>
      <diagonal/>
    </border>
    <border>
      <left style="thin">
        <color auto="1"/>
      </left>
      <right style="medium">
        <color indexed="64"/>
      </right>
      <top style="thin">
        <color auto="1"/>
      </top>
      <bottom/>
      <diagonal/>
    </border>
    <border>
      <left style="medium">
        <color indexed="64"/>
      </left>
      <right/>
      <top style="thin">
        <color auto="1"/>
      </top>
      <bottom/>
      <diagonal/>
    </border>
    <border>
      <left/>
      <right style="thin">
        <color rgb="FF000000"/>
      </right>
      <top style="thin">
        <color auto="1"/>
      </top>
      <bottom/>
      <diagonal/>
    </border>
    <border>
      <left/>
      <right style="thin">
        <color rgb="FF000000"/>
      </right>
      <top/>
      <bottom style="thin">
        <color auto="1"/>
      </bottom>
      <diagonal/>
    </border>
    <border>
      <left style="thin">
        <color rgb="FF000000"/>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diagonal/>
    </border>
    <border>
      <left/>
      <right style="medium">
        <color indexed="64"/>
      </right>
      <top/>
      <bottom style="thin">
        <color auto="1"/>
      </bottom>
      <diagonal/>
    </border>
    <border>
      <left/>
      <right style="medium">
        <color indexed="64"/>
      </right>
      <top style="thin">
        <color auto="1"/>
      </top>
      <bottom style="medium">
        <color indexed="64"/>
      </bottom>
      <diagonal/>
    </border>
    <border>
      <left style="thin">
        <color auto="1"/>
      </left>
      <right/>
      <top style="medium">
        <color indexed="64"/>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right style="thin">
        <color rgb="FF000000"/>
      </right>
      <top/>
      <bottom style="thin">
        <color rgb="FF000000"/>
      </bottom>
      <diagonal/>
    </border>
    <border>
      <left style="thin">
        <color rgb="FF000000"/>
      </left>
      <right/>
      <top/>
      <bottom style="thin">
        <color auto="1"/>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thin">
        <color indexed="64"/>
      </top>
      <bottom/>
      <diagonal/>
    </border>
  </borders>
  <cellStyleXfs count="4">
    <xf numFmtId="0" fontId="0" fillId="0" borderId="0"/>
    <xf numFmtId="0" fontId="5" fillId="0" borderId="0"/>
    <xf numFmtId="164" fontId="7" fillId="0" borderId="0" applyFont="0" applyFill="0" applyBorder="0" applyAlignment="0" applyProtection="0"/>
    <xf numFmtId="0" fontId="5" fillId="0" borderId="0"/>
  </cellStyleXfs>
  <cellXfs count="532">
    <xf numFmtId="0" fontId="0" fillId="0" borderId="0" xfId="0"/>
    <xf numFmtId="0" fontId="1" fillId="0" borderId="0" xfId="0" applyFont="1"/>
    <xf numFmtId="0" fontId="9" fillId="0" borderId="0" xfId="0" applyFont="1"/>
    <xf numFmtId="0" fontId="10" fillId="3" borderId="0" xfId="0" applyFont="1" applyFill="1"/>
    <xf numFmtId="0" fontId="9" fillId="0" borderId="0" xfId="0" applyFont="1" applyAlignment="1">
      <alignment horizontal="justify"/>
    </xf>
    <xf numFmtId="0" fontId="12" fillId="0" borderId="3"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3" fillId="0" borderId="8" xfId="0" applyFont="1" applyBorder="1" applyAlignment="1">
      <alignment horizontal="left" vertical="center" wrapText="1"/>
    </xf>
    <xf numFmtId="2" fontId="13" fillId="0" borderId="10" xfId="0" applyNumberFormat="1" applyFont="1" applyBorder="1" applyAlignment="1">
      <alignment horizontal="left" vertical="center" wrapText="1"/>
    </xf>
    <xf numFmtId="2" fontId="13" fillId="0" borderId="27" xfId="0" applyNumberFormat="1"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16" xfId="0" applyFont="1" applyBorder="1" applyAlignment="1">
      <alignment horizontal="left" vertical="center" wrapText="1"/>
    </xf>
    <xf numFmtId="0" fontId="14" fillId="0" borderId="27" xfId="0" applyFont="1" applyBorder="1" applyAlignment="1">
      <alignment horizontal="left" vertical="center" wrapText="1"/>
    </xf>
    <xf numFmtId="2" fontId="14" fillId="0" borderId="10" xfId="0" applyNumberFormat="1" applyFont="1" applyBorder="1" applyAlignment="1">
      <alignment horizontal="left" vertical="center" wrapText="1"/>
    </xf>
    <xf numFmtId="0" fontId="14" fillId="0" borderId="8" xfId="0" applyFont="1" applyBorder="1" applyAlignment="1">
      <alignment horizontal="left" vertical="center" wrapText="1"/>
    </xf>
    <xf numFmtId="0" fontId="16" fillId="0" borderId="3" xfId="0" applyFont="1" applyBorder="1" applyAlignment="1">
      <alignment horizontal="left" vertical="center" wrapText="1"/>
    </xf>
    <xf numFmtId="0" fontId="3" fillId="2" borderId="7" xfId="0" applyFont="1" applyFill="1" applyBorder="1" applyAlignment="1">
      <alignment horizontal="left" vertical="center" wrapText="1"/>
    </xf>
    <xf numFmtId="1" fontId="9" fillId="0" borderId="0" xfId="0" applyNumberFormat="1" applyFont="1"/>
    <xf numFmtId="0" fontId="14" fillId="0" borderId="18" xfId="0" applyFont="1" applyBorder="1" applyAlignment="1">
      <alignment horizontal="left" vertical="center" wrapText="1"/>
    </xf>
    <xf numFmtId="0" fontId="4" fillId="5" borderId="29" xfId="0" applyFont="1" applyFill="1" applyBorder="1" applyAlignment="1">
      <alignment vertical="center"/>
    </xf>
    <xf numFmtId="0" fontId="8" fillId="2" borderId="2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8" fillId="0" borderId="40" xfId="0" applyFont="1" applyBorder="1" applyAlignment="1">
      <alignment horizontal="center" vertical="center" wrapText="1"/>
    </xf>
    <xf numFmtId="0" fontId="8" fillId="2" borderId="41"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4" fillId="5" borderId="0" xfId="0" applyFont="1" applyFill="1" applyAlignment="1">
      <alignment vertical="center"/>
    </xf>
    <xf numFmtId="0" fontId="13" fillId="8" borderId="14" xfId="0" applyFont="1" applyFill="1" applyBorder="1" applyAlignment="1">
      <alignment horizontal="left" vertical="center" wrapText="1"/>
    </xf>
    <xf numFmtId="0" fontId="13" fillId="8" borderId="3" xfId="0" applyFont="1" applyFill="1" applyBorder="1" applyAlignment="1">
      <alignment horizontal="left" vertical="center" wrapText="1"/>
    </xf>
    <xf numFmtId="0" fontId="13" fillId="8" borderId="4" xfId="0" applyFont="1" applyFill="1" applyBorder="1" applyAlignment="1">
      <alignment horizontal="left" vertical="center" wrapText="1"/>
    </xf>
    <xf numFmtId="0" fontId="8" fillId="6" borderId="43" xfId="0" applyFont="1" applyFill="1" applyBorder="1" applyAlignment="1">
      <alignment horizontal="center" vertical="center" wrapText="1"/>
    </xf>
    <xf numFmtId="2" fontId="13" fillId="8" borderId="10" xfId="0" applyNumberFormat="1" applyFont="1" applyFill="1" applyBorder="1" applyAlignment="1">
      <alignment horizontal="left" vertical="center" wrapText="1"/>
    </xf>
    <xf numFmtId="0" fontId="13" fillId="8" borderId="27" xfId="0" applyFont="1" applyFill="1" applyBorder="1" applyAlignment="1">
      <alignment horizontal="left" vertical="center" wrapText="1"/>
    </xf>
    <xf numFmtId="0" fontId="14" fillId="8" borderId="14" xfId="0" applyFont="1" applyFill="1" applyBorder="1" applyAlignment="1">
      <alignment horizontal="left" vertical="center" wrapText="1"/>
    </xf>
    <xf numFmtId="0" fontId="14" fillId="8" borderId="3" xfId="0" applyFont="1" applyFill="1" applyBorder="1" applyAlignment="1">
      <alignment horizontal="left" vertical="center" wrapText="1"/>
    </xf>
    <xf numFmtId="0" fontId="14" fillId="8" borderId="4"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14" fillId="8" borderId="27" xfId="0" applyFont="1" applyFill="1" applyBorder="1" applyAlignment="1">
      <alignment horizontal="left" vertical="center" wrapText="1"/>
    </xf>
    <xf numFmtId="0" fontId="14" fillId="8" borderId="18" xfId="0" applyFont="1" applyFill="1" applyBorder="1" applyAlignment="1">
      <alignment horizontal="left" vertical="center" wrapText="1"/>
    </xf>
    <xf numFmtId="2" fontId="14" fillId="8" borderId="10" xfId="0" applyNumberFormat="1" applyFont="1" applyFill="1" applyBorder="1" applyAlignment="1">
      <alignment horizontal="left" vertical="center" wrapText="1"/>
    </xf>
    <xf numFmtId="0" fontId="14" fillId="8" borderId="23" xfId="0" applyFont="1" applyFill="1" applyBorder="1" applyAlignment="1">
      <alignment horizontal="left" vertical="center" wrapText="1"/>
    </xf>
    <xf numFmtId="0" fontId="22" fillId="2" borderId="3" xfId="0" applyFont="1" applyFill="1" applyBorder="1" applyAlignment="1">
      <alignment horizontal="left" vertical="center" wrapText="1"/>
    </xf>
    <xf numFmtId="0" fontId="15" fillId="2" borderId="3" xfId="0" applyFont="1" applyFill="1" applyBorder="1" applyAlignment="1">
      <alignment vertical="center" wrapText="1"/>
    </xf>
    <xf numFmtId="0" fontId="15" fillId="0" borderId="0" xfId="0" applyFont="1" applyAlignment="1">
      <alignment vertical="center" wrapText="1"/>
    </xf>
    <xf numFmtId="0" fontId="23" fillId="0" borderId="26" xfId="0" applyFont="1" applyBorder="1" applyAlignment="1">
      <alignment vertical="center" wrapText="1"/>
    </xf>
    <xf numFmtId="0" fontId="23" fillId="0" borderId="0" xfId="0" applyFont="1" applyAlignment="1">
      <alignment vertical="center" wrapText="1"/>
    </xf>
    <xf numFmtId="0" fontId="23" fillId="0" borderId="23" xfId="0" applyFont="1" applyBorder="1" applyAlignment="1">
      <alignment vertical="center" wrapText="1"/>
    </xf>
    <xf numFmtId="0" fontId="17" fillId="3" borderId="1" xfId="0" applyFont="1" applyFill="1" applyBorder="1" applyAlignment="1">
      <alignment vertical="center" wrapText="1"/>
    </xf>
    <xf numFmtId="0" fontId="8" fillId="0" borderId="56" xfId="0" applyFont="1" applyBorder="1" applyAlignment="1">
      <alignment horizontal="center" vertical="center" wrapText="1"/>
    </xf>
    <xf numFmtId="0" fontId="8" fillId="2" borderId="45" xfId="0" applyFont="1" applyFill="1" applyBorder="1" applyAlignment="1">
      <alignment horizontal="center" vertical="center" wrapText="1"/>
    </xf>
    <xf numFmtId="0" fontId="8" fillId="2" borderId="57"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13" fillId="8" borderId="58" xfId="0" applyFont="1" applyFill="1" applyBorder="1" applyAlignment="1">
      <alignment horizontal="left" vertical="center" wrapText="1"/>
    </xf>
    <xf numFmtId="0" fontId="13" fillId="0" borderId="24" xfId="0" applyFont="1" applyBorder="1" applyAlignment="1">
      <alignment horizontal="left" vertical="center" wrapText="1"/>
    </xf>
    <xf numFmtId="0" fontId="8" fillId="2" borderId="1" xfId="0" applyFont="1" applyFill="1" applyBorder="1" applyAlignment="1">
      <alignment vertical="center"/>
    </xf>
    <xf numFmtId="0" fontId="8" fillId="2" borderId="1" xfId="0" applyFont="1" applyFill="1" applyBorder="1" applyAlignment="1">
      <alignment vertical="center" wrapText="1"/>
    </xf>
    <xf numFmtId="0" fontId="8" fillId="2" borderId="54" xfId="0" applyFont="1" applyFill="1" applyBorder="1" applyAlignment="1">
      <alignment vertical="center" wrapText="1"/>
    </xf>
    <xf numFmtId="0" fontId="8" fillId="2" borderId="38" xfId="0" applyFont="1" applyFill="1" applyBorder="1" applyAlignment="1">
      <alignment vertical="center"/>
    </xf>
    <xf numFmtId="0" fontId="8" fillId="2" borderId="38" xfId="0" applyFont="1" applyFill="1" applyBorder="1" applyAlignment="1">
      <alignment vertical="center" wrapText="1"/>
    </xf>
    <xf numFmtId="0" fontId="8" fillId="2" borderId="39" xfId="0" applyFont="1" applyFill="1" applyBorder="1" applyAlignment="1">
      <alignment vertical="center" wrapText="1"/>
    </xf>
    <xf numFmtId="1" fontId="6" fillId="3" borderId="35" xfId="0" applyNumberFormat="1" applyFont="1" applyFill="1" applyBorder="1" applyAlignment="1">
      <alignment horizontal="center" vertical="center" wrapText="1"/>
    </xf>
    <xf numFmtId="2" fontId="8" fillId="0" borderId="48" xfId="0" applyNumberFormat="1" applyFont="1" applyBorder="1" applyAlignment="1">
      <alignment horizontal="center" vertical="center" wrapText="1"/>
    </xf>
    <xf numFmtId="0" fontId="14" fillId="0" borderId="73" xfId="0" applyFont="1" applyBorder="1" applyAlignment="1">
      <alignment horizontal="left" vertical="center" wrapText="1"/>
    </xf>
    <xf numFmtId="0" fontId="22" fillId="2" borderId="14" xfId="0" applyFont="1" applyFill="1" applyBorder="1" applyAlignment="1">
      <alignment horizontal="left" vertical="center" wrapText="1"/>
    </xf>
    <xf numFmtId="0" fontId="4" fillId="5" borderId="37" xfId="0" applyFont="1" applyFill="1" applyBorder="1" applyAlignment="1">
      <alignment horizontal="left" vertical="center"/>
    </xf>
    <xf numFmtId="0" fontId="4" fillId="5" borderId="38" xfId="0" applyFont="1" applyFill="1" applyBorder="1" applyAlignment="1">
      <alignment horizontal="center" vertical="center"/>
    </xf>
    <xf numFmtId="0" fontId="4" fillId="5" borderId="39" xfId="0" applyFont="1" applyFill="1" applyBorder="1" applyAlignment="1">
      <alignment horizontal="center" vertical="center"/>
    </xf>
    <xf numFmtId="0" fontId="4" fillId="5" borderId="44" xfId="0" applyFont="1" applyFill="1" applyBorder="1" applyAlignment="1">
      <alignment horizontal="left" vertical="center"/>
    </xf>
    <xf numFmtId="0" fontId="4" fillId="5" borderId="1" xfId="0" applyFont="1" applyFill="1" applyBorder="1" applyAlignment="1">
      <alignment horizontal="center" vertical="center"/>
    </xf>
    <xf numFmtId="0" fontId="4" fillId="5" borderId="54" xfId="0" applyFont="1" applyFill="1" applyBorder="1" applyAlignment="1">
      <alignment horizontal="center" vertical="center"/>
    </xf>
    <xf numFmtId="0" fontId="8" fillId="0" borderId="48" xfId="0" applyFont="1" applyBorder="1" applyAlignment="1">
      <alignment vertical="center" wrapText="1"/>
    </xf>
    <xf numFmtId="49" fontId="12" fillId="2" borderId="44" xfId="0" quotePrefix="1" applyNumberFormat="1" applyFont="1" applyFill="1" applyBorder="1" applyAlignment="1">
      <alignment horizontal="center" vertical="center" wrapText="1"/>
    </xf>
    <xf numFmtId="0" fontId="8" fillId="2" borderId="37" xfId="0" applyFont="1" applyFill="1" applyBorder="1" applyAlignment="1">
      <alignment vertical="center"/>
    </xf>
    <xf numFmtId="0" fontId="8" fillId="2" borderId="44" xfId="0" applyFont="1" applyFill="1" applyBorder="1" applyAlignment="1">
      <alignment vertical="center"/>
    </xf>
    <xf numFmtId="2" fontId="6" fillId="0" borderId="48" xfId="0" applyNumberFormat="1" applyFont="1" applyBorder="1" applyAlignment="1">
      <alignment horizontal="center" vertical="center" wrapText="1"/>
    </xf>
    <xf numFmtId="0" fontId="8" fillId="2" borderId="14" xfId="0" applyFont="1" applyFill="1" applyBorder="1" applyAlignment="1">
      <alignment horizontal="center" vertical="center" wrapText="1"/>
    </xf>
    <xf numFmtId="0" fontId="12" fillId="8" borderId="58"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4" fillId="8" borderId="8" xfId="0" applyFont="1" applyFill="1" applyBorder="1" applyAlignment="1">
      <alignment horizontal="left" vertical="center" wrapText="1"/>
    </xf>
    <xf numFmtId="0" fontId="8" fillId="0" borderId="62" xfId="0" applyFont="1" applyBorder="1" applyAlignment="1">
      <alignment horizontal="center" vertical="center" wrapText="1"/>
    </xf>
    <xf numFmtId="0" fontId="1" fillId="0" borderId="25" xfId="0" applyFont="1" applyBorder="1"/>
    <xf numFmtId="1" fontId="8" fillId="2" borderId="42" xfId="0" applyNumberFormat="1" applyFont="1" applyFill="1" applyBorder="1" applyAlignment="1">
      <alignment horizontal="center" vertical="center" wrapText="1"/>
    </xf>
    <xf numFmtId="1" fontId="6" fillId="3" borderId="26" xfId="0" applyNumberFormat="1" applyFont="1" applyFill="1" applyBorder="1" applyAlignment="1">
      <alignment horizontal="center" vertical="center" wrapText="1"/>
    </xf>
    <xf numFmtId="1" fontId="6" fillId="3" borderId="0" xfId="0" applyNumberFormat="1" applyFont="1" applyFill="1" applyAlignment="1">
      <alignment horizontal="center" vertical="center" wrapText="1"/>
    </xf>
    <xf numFmtId="1" fontId="6" fillId="3" borderId="1" xfId="0" applyNumberFormat="1" applyFont="1" applyFill="1" applyBorder="1" applyAlignment="1">
      <alignment horizontal="center" vertical="center" wrapText="1"/>
    </xf>
    <xf numFmtId="0" fontId="22" fillId="2" borderId="7" xfId="0" applyFont="1" applyFill="1" applyBorder="1" applyAlignment="1">
      <alignment horizontal="left" vertical="center" wrapText="1"/>
    </xf>
    <xf numFmtId="0" fontId="8" fillId="2" borderId="0" xfId="0" applyFont="1" applyFill="1" applyAlignment="1">
      <alignment vertical="center"/>
    </xf>
    <xf numFmtId="0" fontId="8" fillId="2" borderId="29" xfId="0" applyFont="1" applyFill="1" applyBorder="1" applyAlignment="1">
      <alignment vertical="center" wrapText="1"/>
    </xf>
    <xf numFmtId="0" fontId="8" fillId="9" borderId="41" xfId="0" applyFont="1" applyFill="1" applyBorder="1" applyAlignment="1">
      <alignment horizontal="center" vertical="center" wrapText="1"/>
    </xf>
    <xf numFmtId="2" fontId="8" fillId="0" borderId="1" xfId="0" applyNumberFormat="1" applyFont="1" applyBorder="1" applyAlignment="1">
      <alignment horizontal="center" vertical="center" wrapText="1"/>
    </xf>
    <xf numFmtId="2" fontId="8" fillId="0" borderId="54" xfId="0" applyNumberFormat="1" applyFont="1" applyBorder="1" applyAlignment="1">
      <alignment horizontal="center" vertical="center" wrapText="1"/>
    </xf>
    <xf numFmtId="0" fontId="1" fillId="0" borderId="52" xfId="0" applyFont="1" applyBorder="1"/>
    <xf numFmtId="2" fontId="6" fillId="0" borderId="1" xfId="0" applyNumberFormat="1" applyFont="1" applyBorder="1" applyAlignment="1">
      <alignment horizontal="center" vertical="center" wrapText="1"/>
    </xf>
    <xf numFmtId="0" fontId="3" fillId="2" borderId="5" xfId="0" applyFont="1" applyFill="1" applyBorder="1" applyAlignment="1">
      <alignment horizontal="left" vertical="center" wrapText="1"/>
    </xf>
    <xf numFmtId="0" fontId="13" fillId="0" borderId="1" xfId="0" applyFont="1" applyBorder="1" applyAlignment="1">
      <alignment horizontal="left" vertical="center" wrapText="1"/>
    </xf>
    <xf numFmtId="2" fontId="16" fillId="7" borderId="1" xfId="0" applyNumberFormat="1" applyFont="1" applyFill="1" applyBorder="1" applyAlignment="1">
      <alignment horizontal="center" vertical="center" wrapText="1"/>
    </xf>
    <xf numFmtId="1" fontId="6" fillId="3" borderId="54" xfId="0" applyNumberFormat="1" applyFont="1" applyFill="1" applyBorder="1" applyAlignment="1">
      <alignment horizontal="center" vertical="center" wrapText="1"/>
    </xf>
    <xf numFmtId="2" fontId="26" fillId="0" borderId="1" xfId="0" applyNumberFormat="1" applyFont="1" applyBorder="1" applyAlignment="1">
      <alignment horizontal="center" vertical="center" wrapText="1"/>
    </xf>
    <xf numFmtId="2" fontId="26" fillId="0" borderId="48" xfId="0" applyNumberFormat="1" applyFont="1" applyBorder="1" applyAlignment="1">
      <alignment horizontal="center" vertical="center" wrapText="1"/>
    </xf>
    <xf numFmtId="1" fontId="6" fillId="3" borderId="48" xfId="0" applyNumberFormat="1" applyFont="1" applyFill="1" applyBorder="1" applyAlignment="1">
      <alignment horizontal="center" vertical="center" wrapText="1"/>
    </xf>
    <xf numFmtId="0" fontId="12" fillId="0" borderId="0" xfId="0" applyFont="1" applyAlignment="1">
      <alignment horizontal="center" vertical="center" wrapText="1"/>
    </xf>
    <xf numFmtId="0" fontId="13" fillId="0" borderId="47" xfId="0" applyFont="1" applyBorder="1" applyAlignment="1">
      <alignment horizontal="left" vertical="center" wrapText="1"/>
    </xf>
    <xf numFmtId="0" fontId="12" fillId="0" borderId="48" xfId="0" applyFont="1" applyBorder="1" applyAlignment="1">
      <alignment horizontal="center" vertical="center" wrapText="1"/>
    </xf>
    <xf numFmtId="2" fontId="16" fillId="7" borderId="48" xfId="0" applyNumberFormat="1" applyFont="1" applyFill="1" applyBorder="1" applyAlignment="1">
      <alignment horizontal="center" vertical="center" wrapText="1"/>
    </xf>
    <xf numFmtId="1" fontId="6" fillId="3" borderId="49" xfId="0" applyNumberFormat="1" applyFont="1" applyFill="1" applyBorder="1" applyAlignment="1">
      <alignment horizontal="center" vertical="center" wrapText="1"/>
    </xf>
    <xf numFmtId="0" fontId="22" fillId="2" borderId="4" xfId="0" applyFont="1" applyFill="1" applyBorder="1" applyAlignment="1">
      <alignment vertical="center" wrapText="1"/>
    </xf>
    <xf numFmtId="0" fontId="22" fillId="2" borderId="7" xfId="0" applyFont="1" applyFill="1" applyBorder="1" applyAlignment="1">
      <alignment vertical="center" wrapText="1"/>
    </xf>
    <xf numFmtId="0" fontId="22" fillId="2" borderId="5" xfId="0" applyFont="1" applyFill="1" applyBorder="1" applyAlignment="1">
      <alignment vertical="center" wrapText="1"/>
    </xf>
    <xf numFmtId="0" fontId="22" fillId="2" borderId="25" xfId="0" applyFont="1" applyFill="1" applyBorder="1" applyAlignment="1">
      <alignment vertical="center" wrapText="1"/>
    </xf>
    <xf numFmtId="0" fontId="22" fillId="2" borderId="0" xfId="0" applyFont="1" applyFill="1" applyAlignment="1">
      <alignment vertical="center" wrapText="1"/>
    </xf>
    <xf numFmtId="0" fontId="22" fillId="2" borderId="26" xfId="0" applyFont="1" applyFill="1" applyBorder="1" applyAlignment="1">
      <alignment vertical="center" wrapText="1"/>
    </xf>
    <xf numFmtId="2" fontId="3" fillId="2" borderId="3" xfId="0" applyNumberFormat="1" applyFont="1" applyFill="1" applyBorder="1" applyAlignment="1">
      <alignment vertical="center" wrapText="1"/>
    </xf>
    <xf numFmtId="49" fontId="12" fillId="0" borderId="52" xfId="0" quotePrefix="1" applyNumberFormat="1" applyFont="1" applyBorder="1" applyAlignment="1">
      <alignment horizontal="center" vertical="center" wrapText="1"/>
    </xf>
    <xf numFmtId="0" fontId="12" fillId="0" borderId="0" xfId="0" applyFont="1" applyAlignment="1">
      <alignment horizontal="left" vertical="center" wrapText="1"/>
    </xf>
    <xf numFmtId="0" fontId="12" fillId="0" borderId="24" xfId="0" applyFont="1" applyBorder="1" applyAlignment="1">
      <alignment horizontal="left" vertical="center" wrapText="1"/>
    </xf>
    <xf numFmtId="0" fontId="22" fillId="2" borderId="58" xfId="0" applyFont="1" applyFill="1" applyBorder="1" applyAlignment="1">
      <alignment horizontal="left" vertical="center" wrapText="1"/>
    </xf>
    <xf numFmtId="0" fontId="13" fillId="0" borderId="0" xfId="0" applyFont="1" applyAlignment="1">
      <alignment horizontal="left" vertical="center" wrapText="1"/>
    </xf>
    <xf numFmtId="0" fontId="26" fillId="0" borderId="48" xfId="0" applyFont="1" applyBorder="1" applyAlignment="1">
      <alignment horizontal="right" vertical="center"/>
    </xf>
    <xf numFmtId="1" fontId="6" fillId="3" borderId="47" xfId="0" applyNumberFormat="1" applyFont="1" applyFill="1" applyBorder="1" applyAlignment="1">
      <alignment horizontal="center" vertical="center" wrapText="1"/>
    </xf>
    <xf numFmtId="1" fontId="6" fillId="3" borderId="40" xfId="0" applyNumberFormat="1" applyFont="1" applyFill="1" applyBorder="1" applyAlignment="1">
      <alignment horizontal="center" vertical="center" wrapText="1"/>
    </xf>
    <xf numFmtId="0" fontId="26" fillId="0" borderId="2" xfId="0" applyFont="1" applyBorder="1" applyAlignment="1">
      <alignment horizontal="right" vertical="center"/>
    </xf>
    <xf numFmtId="0" fontId="13" fillId="0" borderId="95" xfId="0" applyFont="1" applyBorder="1" applyAlignment="1">
      <alignment horizontal="left" vertical="center" wrapText="1"/>
    </xf>
    <xf numFmtId="0" fontId="14" fillId="0" borderId="48" xfId="0" applyFont="1" applyBorder="1" applyAlignment="1">
      <alignment horizontal="left" vertical="center" wrapText="1"/>
    </xf>
    <xf numFmtId="1" fontId="18" fillId="3" borderId="47" xfId="0" applyNumberFormat="1" applyFont="1" applyFill="1" applyBorder="1" applyAlignment="1">
      <alignment horizontal="center" vertical="center" wrapText="1"/>
    </xf>
    <xf numFmtId="0" fontId="27" fillId="0" borderId="1" xfId="0" applyFont="1" applyBorder="1" applyAlignment="1">
      <alignment horizontal="right" vertical="center"/>
    </xf>
    <xf numFmtId="2" fontId="24" fillId="0" borderId="48" xfId="0" applyNumberFormat="1" applyFont="1" applyBorder="1" applyAlignment="1">
      <alignment horizontal="center" vertical="center" wrapText="1"/>
    </xf>
    <xf numFmtId="1" fontId="24" fillId="3" borderId="49" xfId="0" applyNumberFormat="1" applyFont="1" applyFill="1" applyBorder="1" applyAlignment="1">
      <alignment horizontal="center" vertical="center" wrapText="1"/>
    </xf>
    <xf numFmtId="0" fontId="22" fillId="2" borderId="21" xfId="0" applyFont="1" applyFill="1" applyBorder="1" applyAlignment="1">
      <alignment horizontal="left" vertical="center" wrapText="1"/>
    </xf>
    <xf numFmtId="0" fontId="10" fillId="3" borderId="0" xfId="0" applyFont="1" applyFill="1" applyProtection="1">
      <protection locked="0"/>
    </xf>
    <xf numFmtId="0" fontId="17" fillId="3" borderId="1" xfId="0" applyFont="1" applyFill="1" applyBorder="1" applyAlignment="1" applyProtection="1">
      <alignment horizontal="center" vertical="center" wrapText="1"/>
      <protection locked="0"/>
    </xf>
    <xf numFmtId="0" fontId="21" fillId="3" borderId="1" xfId="0" applyFont="1" applyFill="1" applyBorder="1" applyAlignment="1" applyProtection="1">
      <alignment horizontal="right" vertical="center" wrapText="1"/>
      <protection locked="0"/>
    </xf>
    <xf numFmtId="0" fontId="1" fillId="0" borderId="0" xfId="0" applyFont="1" applyProtection="1">
      <protection locked="0"/>
    </xf>
    <xf numFmtId="0" fontId="8" fillId="0" borderId="40" xfId="0" applyFont="1" applyBorder="1" applyAlignment="1" applyProtection="1">
      <alignment horizontal="center" vertical="center" wrapText="1"/>
      <protection locked="0"/>
    </xf>
    <xf numFmtId="0" fontId="8" fillId="2" borderId="51"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9" borderId="41" xfId="0" applyFont="1" applyFill="1" applyBorder="1" applyAlignment="1" applyProtection="1">
      <alignment horizontal="center" vertical="center" wrapText="1"/>
      <protection locked="0"/>
    </xf>
    <xf numFmtId="0" fontId="8" fillId="6" borderId="43" xfId="0" applyFont="1" applyFill="1" applyBorder="1" applyAlignment="1" applyProtection="1">
      <alignment horizontal="center" vertical="center" wrapText="1"/>
      <protection locked="0"/>
    </xf>
    <xf numFmtId="0" fontId="20" fillId="0" borderId="0" xfId="0" applyFont="1" applyProtection="1">
      <protection locked="0"/>
    </xf>
    <xf numFmtId="0" fontId="9" fillId="5" borderId="38" xfId="0" applyFont="1" applyFill="1" applyBorder="1" applyProtection="1">
      <protection locked="0"/>
    </xf>
    <xf numFmtId="0" fontId="4" fillId="5" borderId="38" xfId="0" applyFont="1" applyFill="1" applyBorder="1" applyAlignment="1" applyProtection="1">
      <alignment vertical="center"/>
      <protection locked="0"/>
    </xf>
    <xf numFmtId="0" fontId="4" fillId="5" borderId="0" xfId="0" applyFont="1" applyFill="1" applyAlignment="1" applyProtection="1">
      <alignment vertical="center"/>
      <protection locked="0"/>
    </xf>
    <xf numFmtId="0" fontId="4" fillId="5" borderId="29" xfId="0" applyFont="1" applyFill="1" applyBorder="1" applyAlignment="1" applyProtection="1">
      <alignment vertical="center"/>
      <protection locked="0"/>
    </xf>
    <xf numFmtId="0" fontId="9" fillId="5" borderId="0" xfId="0" applyFont="1" applyFill="1" applyProtection="1">
      <protection locked="0"/>
    </xf>
    <xf numFmtId="0" fontId="8" fillId="2" borderId="38" xfId="0" applyFont="1" applyFill="1" applyBorder="1" applyAlignment="1" applyProtection="1">
      <alignment vertical="center"/>
      <protection locked="0"/>
    </xf>
    <xf numFmtId="0" fontId="8" fillId="2" borderId="38" xfId="0" applyFont="1" applyFill="1" applyBorder="1" applyAlignment="1" applyProtection="1">
      <alignment vertical="center" wrapText="1"/>
      <protection locked="0"/>
    </xf>
    <xf numFmtId="0" fontId="8" fillId="2" borderId="37" xfId="0" applyFont="1" applyFill="1" applyBorder="1" applyAlignment="1" applyProtection="1">
      <alignment vertical="center"/>
      <protection locked="0"/>
    </xf>
    <xf numFmtId="0" fontId="8" fillId="2" borderId="39" xfId="0" applyFont="1" applyFill="1" applyBorder="1" applyAlignment="1" applyProtection="1">
      <alignment vertical="center" wrapText="1"/>
      <protection locked="0"/>
    </xf>
    <xf numFmtId="0" fontId="8" fillId="2" borderId="1" xfId="0" applyFont="1" applyFill="1" applyBorder="1" applyAlignment="1" applyProtection="1">
      <alignment vertical="center"/>
      <protection locked="0"/>
    </xf>
    <xf numFmtId="0" fontId="8" fillId="2" borderId="1" xfId="0" applyFont="1" applyFill="1" applyBorder="1" applyAlignment="1" applyProtection="1">
      <alignment vertical="center" wrapText="1"/>
      <protection locked="0"/>
    </xf>
    <xf numFmtId="0" fontId="8" fillId="2" borderId="52" xfId="0" applyFont="1" applyFill="1" applyBorder="1" applyAlignment="1" applyProtection="1">
      <alignment vertical="center"/>
      <protection locked="0"/>
    </xf>
    <xf numFmtId="0" fontId="8" fillId="2" borderId="0" xfId="0" applyFont="1" applyFill="1" applyAlignment="1" applyProtection="1">
      <alignment vertical="center"/>
      <protection locked="0"/>
    </xf>
    <xf numFmtId="0" fontId="8" fillId="2" borderId="29" xfId="0" applyFont="1" applyFill="1" applyBorder="1" applyAlignment="1" applyProtection="1">
      <alignment vertical="center" wrapText="1"/>
      <protection locked="0"/>
    </xf>
    <xf numFmtId="0" fontId="13" fillId="8" borderId="58" xfId="0" applyFont="1" applyFill="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8" borderId="3" xfId="0" applyFont="1" applyFill="1" applyBorder="1" applyAlignment="1" applyProtection="1">
      <alignment horizontal="left" vertical="center" wrapText="1"/>
      <protection locked="0"/>
    </xf>
    <xf numFmtId="0" fontId="13" fillId="0" borderId="24" xfId="0" applyFont="1" applyBorder="1" applyAlignment="1" applyProtection="1">
      <alignment horizontal="left" vertical="center" wrapText="1"/>
      <protection locked="0"/>
    </xf>
    <xf numFmtId="49" fontId="12" fillId="0" borderId="44" xfId="0" quotePrefix="1" applyNumberFormat="1"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0" fontId="25" fillId="0" borderId="49" xfId="0" applyFont="1" applyBorder="1" applyAlignment="1" applyProtection="1">
      <alignment horizontal="right" vertical="center"/>
      <protection locked="0"/>
    </xf>
    <xf numFmtId="1" fontId="6" fillId="3" borderId="1" xfId="0" applyNumberFormat="1" applyFont="1" applyFill="1" applyBorder="1" applyAlignment="1" applyProtection="1">
      <alignment horizontal="center" vertical="center" wrapText="1"/>
      <protection locked="0"/>
    </xf>
    <xf numFmtId="2" fontId="16" fillId="7" borderId="1" xfId="0" applyNumberFormat="1" applyFont="1" applyFill="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26" fillId="0" borderId="1" xfId="0" applyNumberFormat="1" applyFont="1" applyBorder="1" applyAlignment="1" applyProtection="1">
      <alignment horizontal="center" vertical="center" wrapText="1"/>
      <protection locked="0"/>
    </xf>
    <xf numFmtId="1" fontId="6" fillId="3" borderId="54" xfId="0" applyNumberFormat="1" applyFont="1" applyFill="1" applyBorder="1" applyAlignment="1" applyProtection="1">
      <alignment horizontal="center" vertical="center" wrapText="1"/>
      <protection locked="0"/>
    </xf>
    <xf numFmtId="0" fontId="8" fillId="0" borderId="48" xfId="0" applyFont="1" applyBorder="1" applyAlignment="1" applyProtection="1">
      <alignment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54" xfId="0" applyNumberFormat="1" applyFont="1" applyBorder="1" applyAlignment="1" applyProtection="1">
      <alignment horizontal="center" vertical="center" wrapText="1"/>
      <protection locked="0"/>
    </xf>
    <xf numFmtId="2" fontId="6" fillId="0" borderId="48" xfId="0" applyNumberFormat="1" applyFont="1" applyBorder="1" applyAlignment="1" applyProtection="1">
      <alignment horizontal="center" vertical="center" wrapText="1"/>
      <protection locked="0"/>
    </xf>
    <xf numFmtId="1" fontId="6" fillId="3" borderId="48" xfId="0" applyNumberFormat="1" applyFont="1" applyFill="1" applyBorder="1" applyAlignment="1" applyProtection="1">
      <alignment horizontal="center" vertical="center" wrapText="1"/>
      <protection locked="0"/>
    </xf>
    <xf numFmtId="0" fontId="12" fillId="0" borderId="48" xfId="0" applyFont="1" applyBorder="1" applyAlignment="1" applyProtection="1">
      <alignment horizontal="center" vertical="center" wrapText="1"/>
      <protection locked="0"/>
    </xf>
    <xf numFmtId="2" fontId="16" fillId="7" borderId="48" xfId="0" applyNumberFormat="1" applyFont="1" applyFill="1" applyBorder="1" applyAlignment="1" applyProtection="1">
      <alignment horizontal="center" vertical="center" wrapText="1"/>
      <protection locked="0"/>
    </xf>
    <xf numFmtId="1" fontId="6" fillId="3" borderId="49"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15" fillId="2" borderId="3" xfId="0" applyFont="1" applyFill="1" applyBorder="1" applyAlignment="1" applyProtection="1">
      <alignment vertical="center" wrapText="1"/>
      <protection locked="0"/>
    </xf>
    <xf numFmtId="0" fontId="22" fillId="2" borderId="25" xfId="0" applyFont="1" applyFill="1" applyBorder="1" applyAlignment="1" applyProtection="1">
      <alignment vertical="center" wrapText="1"/>
      <protection locked="0"/>
    </xf>
    <xf numFmtId="0" fontId="22" fillId="2" borderId="0" xfId="0" applyFont="1" applyFill="1" applyAlignment="1" applyProtection="1">
      <alignment vertical="center" wrapText="1"/>
      <protection locked="0"/>
    </xf>
    <xf numFmtId="0" fontId="22" fillId="2" borderId="26" xfId="0" applyFont="1" applyFill="1" applyBorder="1" applyAlignment="1" applyProtection="1">
      <alignment vertical="center" wrapText="1"/>
      <protection locked="0"/>
    </xf>
    <xf numFmtId="0" fontId="22" fillId="2" borderId="4"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0" fontId="22" fillId="2" borderId="5" xfId="0" applyFont="1" applyFill="1" applyBorder="1" applyAlignment="1" applyProtection="1">
      <alignment vertical="center" wrapText="1"/>
      <protection locked="0"/>
    </xf>
    <xf numFmtId="0" fontId="1" fillId="0" borderId="25" xfId="0" applyFont="1" applyBorder="1" applyProtection="1">
      <protection locked="0"/>
    </xf>
    <xf numFmtId="0" fontId="22" fillId="2" borderId="7"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xf numFmtId="0" fontId="15" fillId="0" borderId="0" xfId="0" applyFont="1" applyAlignment="1" applyProtection="1">
      <alignment vertical="center" wrapText="1"/>
      <protection locked="0"/>
    </xf>
    <xf numFmtId="0" fontId="23" fillId="0" borderId="23" xfId="0" applyFont="1" applyBorder="1" applyAlignment="1" applyProtection="1">
      <alignment vertical="center" wrapText="1"/>
      <protection locked="0"/>
    </xf>
    <xf numFmtId="0" fontId="23" fillId="0" borderId="26" xfId="0" applyFont="1" applyBorder="1" applyAlignment="1" applyProtection="1">
      <alignment vertical="center" wrapText="1"/>
      <protection locked="0"/>
    </xf>
    <xf numFmtId="0" fontId="23" fillId="0" borderId="0" xfId="0" applyFont="1" applyAlignment="1" applyProtection="1">
      <alignment vertical="center" wrapText="1"/>
      <protection locked="0"/>
    </xf>
    <xf numFmtId="0" fontId="9" fillId="0" borderId="0" xfId="0" applyFont="1" applyProtection="1">
      <protection locked="0"/>
    </xf>
    <xf numFmtId="0" fontId="9" fillId="0" borderId="0" xfId="0" applyFont="1" applyAlignment="1" applyProtection="1">
      <alignment horizontal="justify"/>
      <protection locked="0"/>
    </xf>
    <xf numFmtId="0" fontId="8" fillId="6" borderId="47" xfId="0" applyFont="1" applyFill="1" applyBorder="1" applyAlignment="1" applyProtection="1">
      <alignment horizontal="center" vertical="center" wrapText="1"/>
      <protection locked="0"/>
    </xf>
    <xf numFmtId="0" fontId="8" fillId="6" borderId="47" xfId="0" applyFont="1" applyFill="1" applyBorder="1" applyAlignment="1">
      <alignment horizontal="center" vertical="center" wrapText="1"/>
    </xf>
    <xf numFmtId="0" fontId="8" fillId="6" borderId="44" xfId="0" applyFont="1" applyFill="1" applyBorder="1" applyAlignment="1">
      <alignment horizontal="center" vertical="center" wrapText="1"/>
    </xf>
    <xf numFmtId="49" fontId="12" fillId="0" borderId="47" xfId="0" quotePrefix="1" applyNumberFormat="1" applyFont="1" applyBorder="1" applyAlignment="1">
      <alignment horizontal="center" vertical="center" wrapText="1"/>
    </xf>
    <xf numFmtId="2" fontId="13" fillId="8" borderId="101" xfId="0" applyNumberFormat="1" applyFont="1" applyFill="1" applyBorder="1" applyAlignment="1">
      <alignment horizontal="left" vertical="center" wrapText="1"/>
    </xf>
    <xf numFmtId="0" fontId="8" fillId="2" borderId="38" xfId="0" applyFont="1" applyFill="1" applyBorder="1" applyAlignment="1">
      <alignment horizontal="left" vertical="center"/>
    </xf>
    <xf numFmtId="2" fontId="26" fillId="0" borderId="48" xfId="0" applyNumberFormat="1" applyFont="1" applyBorder="1" applyAlignment="1" applyProtection="1">
      <alignment horizontal="center" vertical="center" wrapText="1"/>
      <protection locked="0"/>
    </xf>
    <xf numFmtId="0" fontId="26" fillId="0" borderId="49" xfId="0" applyFont="1" applyBorder="1" applyAlignment="1">
      <alignment horizontal="right" vertical="center"/>
    </xf>
    <xf numFmtId="0" fontId="27" fillId="0" borderId="49" xfId="0" applyFont="1" applyBorder="1" applyAlignment="1">
      <alignment horizontal="right" vertical="center"/>
    </xf>
    <xf numFmtId="4" fontId="28" fillId="0" borderId="48" xfId="0" applyNumberFormat="1" applyFont="1" applyBorder="1" applyAlignment="1">
      <alignment horizontal="center" vertical="center" wrapText="1"/>
    </xf>
    <xf numFmtId="0" fontId="10" fillId="0" borderId="0" xfId="0" applyFont="1" applyAlignment="1">
      <alignment horizontal="center"/>
    </xf>
    <xf numFmtId="0" fontId="9" fillId="2" borderId="37" xfId="0" applyFont="1" applyFill="1" applyBorder="1" applyAlignment="1">
      <alignment horizontal="center"/>
    </xf>
    <xf numFmtId="0" fontId="9" fillId="2" borderId="44" xfId="0" applyFont="1" applyFill="1" applyBorder="1" applyAlignment="1">
      <alignment horizontal="center"/>
    </xf>
    <xf numFmtId="49" fontId="13" fillId="0" borderId="44" xfId="0" quotePrefix="1" applyNumberFormat="1" applyFont="1" applyBorder="1" applyAlignment="1">
      <alignment horizontal="center" vertical="center" wrapText="1"/>
    </xf>
    <xf numFmtId="49" fontId="12" fillId="2" borderId="37" xfId="0" quotePrefix="1" applyNumberFormat="1" applyFont="1" applyFill="1" applyBorder="1" applyAlignment="1">
      <alignment horizontal="center" vertical="center" wrapText="1"/>
    </xf>
    <xf numFmtId="49" fontId="14" fillId="0" borderId="47" xfId="0" quotePrefix="1" applyNumberFormat="1" applyFont="1" applyBorder="1" applyAlignment="1">
      <alignment horizontal="center" vertical="center" wrapText="1"/>
    </xf>
    <xf numFmtId="0" fontId="15" fillId="0" borderId="25" xfId="0" applyFont="1" applyBorder="1" applyAlignment="1">
      <alignment horizontal="center" vertical="center" wrapText="1"/>
    </xf>
    <xf numFmtId="0" fontId="9" fillId="0" borderId="0" xfId="0" applyFont="1" applyAlignment="1">
      <alignment horizontal="center"/>
    </xf>
    <xf numFmtId="49" fontId="13" fillId="0" borderId="0" xfId="0" quotePrefix="1" applyNumberFormat="1" applyFont="1" applyAlignment="1">
      <alignment horizontal="center" vertical="center" wrapText="1"/>
    </xf>
    <xf numFmtId="0" fontId="10" fillId="0" borderId="0" xfId="0" applyFont="1" applyAlignment="1" applyProtection="1">
      <alignment horizontal="center"/>
      <protection locked="0"/>
    </xf>
    <xf numFmtId="0" fontId="9" fillId="2" borderId="37" xfId="0" applyFont="1" applyFill="1" applyBorder="1" applyAlignment="1" applyProtection="1">
      <alignment horizontal="center"/>
      <protection locked="0"/>
    </xf>
    <xf numFmtId="0" fontId="9" fillId="2" borderId="44" xfId="0" applyFont="1" applyFill="1" applyBorder="1" applyAlignment="1" applyProtection="1">
      <alignment horizontal="center"/>
      <protection locked="0"/>
    </xf>
    <xf numFmtId="49" fontId="12" fillId="0" borderId="47" xfId="0" quotePrefix="1" applyNumberFormat="1" applyFont="1" applyBorder="1" applyAlignment="1" applyProtection="1">
      <alignment horizontal="center" vertical="center" wrapText="1"/>
      <protection locked="0"/>
    </xf>
    <xf numFmtId="0" fontId="15" fillId="0" borderId="25" xfId="0" applyFont="1" applyBorder="1" applyAlignment="1" applyProtection="1">
      <alignment horizontal="center" vertical="center" wrapText="1"/>
      <protection locked="0"/>
    </xf>
    <xf numFmtId="0" fontId="9" fillId="0" borderId="0" xfId="0" applyFont="1" applyAlignment="1" applyProtection="1">
      <alignment horizontal="center"/>
      <protection locked="0"/>
    </xf>
    <xf numFmtId="0" fontId="4" fillId="5" borderId="37" xfId="0" applyFont="1" applyFill="1" applyBorder="1" applyAlignment="1" applyProtection="1">
      <alignment horizontal="left" vertical="center"/>
      <protection locked="0"/>
    </xf>
    <xf numFmtId="0" fontId="4" fillId="5" borderId="52" xfId="0" applyFont="1" applyFill="1" applyBorder="1" applyAlignment="1" applyProtection="1">
      <alignment horizontal="left" vertical="center"/>
      <protection locked="0"/>
    </xf>
    <xf numFmtId="0" fontId="16" fillId="8" borderId="3" xfId="0" applyFont="1" applyFill="1" applyBorder="1" applyAlignment="1">
      <alignment horizontal="left" vertical="center" wrapText="1"/>
    </xf>
    <xf numFmtId="0" fontId="27" fillId="3" borderId="1"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32" fillId="5" borderId="38" xfId="0" applyFont="1" applyFill="1" applyBorder="1" applyAlignment="1" applyProtection="1">
      <alignment vertical="center"/>
      <protection locked="0"/>
    </xf>
    <xf numFmtId="0" fontId="32" fillId="5" borderId="0" xfId="0" applyFont="1" applyFill="1" applyAlignment="1" applyProtection="1">
      <alignment vertical="center"/>
      <protection locked="0"/>
    </xf>
    <xf numFmtId="0" fontId="31" fillId="2" borderId="38" xfId="0" applyFont="1" applyFill="1" applyBorder="1" applyAlignment="1" applyProtection="1">
      <alignment vertical="center" wrapText="1"/>
      <protection locked="0"/>
    </xf>
    <xf numFmtId="0" fontId="31" fillId="2" borderId="1" xfId="0" applyFont="1" applyFill="1" applyBorder="1" applyAlignment="1" applyProtection="1">
      <alignment vertical="center" wrapText="1"/>
      <protection locked="0"/>
    </xf>
    <xf numFmtId="0" fontId="16" fillId="8" borderId="59" xfId="0" applyFont="1" applyFill="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8" borderId="4" xfId="0" applyFont="1" applyFill="1" applyBorder="1" applyAlignment="1" applyProtection="1">
      <alignment horizontal="left" vertical="center" wrapText="1"/>
      <protection locked="0"/>
    </xf>
    <xf numFmtId="0" fontId="16" fillId="8" borderId="4" xfId="0" applyFont="1" applyFill="1" applyBorder="1" applyAlignment="1">
      <alignment horizontal="left" vertical="center" wrapText="1"/>
    </xf>
    <xf numFmtId="0" fontId="16" fillId="0" borderId="4" xfId="0" applyFont="1" applyBorder="1" applyAlignment="1">
      <alignment horizontal="left" vertical="center" wrapText="1"/>
    </xf>
    <xf numFmtId="0" fontId="16" fillId="0" borderId="36" xfId="0"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31" fillId="0" borderId="48" xfId="0" applyFont="1" applyBorder="1" applyAlignment="1" applyProtection="1">
      <alignment vertical="center" wrapText="1"/>
      <protection locked="0"/>
    </xf>
    <xf numFmtId="0" fontId="31" fillId="2" borderId="38" xfId="0" applyFont="1" applyFill="1" applyBorder="1" applyAlignment="1">
      <alignment vertical="center" wrapText="1"/>
    </xf>
    <xf numFmtId="0" fontId="31" fillId="2" borderId="1" xfId="0" applyFont="1" applyFill="1" applyBorder="1" applyAlignment="1">
      <alignment vertical="center" wrapText="1"/>
    </xf>
    <xf numFmtId="2" fontId="16" fillId="0" borderId="10" xfId="0" applyNumberFormat="1" applyFont="1" applyBorder="1" applyAlignment="1">
      <alignment horizontal="left" vertical="center" wrapText="1"/>
    </xf>
    <xf numFmtId="2" fontId="16" fillId="8" borderId="10" xfId="0" applyNumberFormat="1" applyFont="1" applyFill="1" applyBorder="1" applyAlignment="1">
      <alignment horizontal="left" vertical="center" wrapText="1"/>
    </xf>
    <xf numFmtId="0" fontId="16" fillId="0" borderId="19" xfId="0" applyFont="1" applyBorder="1" applyAlignment="1">
      <alignment horizontal="left" vertical="center" wrapText="1"/>
    </xf>
    <xf numFmtId="0" fontId="16" fillId="8" borderId="5" xfId="0" applyFont="1" applyFill="1" applyBorder="1" applyAlignment="1">
      <alignment horizontal="left" vertical="center" wrapText="1"/>
    </xf>
    <xf numFmtId="2" fontId="16" fillId="8" borderId="33" xfId="0" applyNumberFormat="1" applyFont="1" applyFill="1" applyBorder="1" applyAlignment="1">
      <alignment horizontal="left" vertical="center" wrapText="1"/>
    </xf>
    <xf numFmtId="2" fontId="16" fillId="0" borderId="20" xfId="0" applyNumberFormat="1" applyFont="1" applyBorder="1" applyAlignment="1">
      <alignment horizontal="left" vertical="center" wrapText="1"/>
    </xf>
    <xf numFmtId="0" fontId="16" fillId="8" borderId="32" xfId="0" applyFont="1" applyFill="1" applyBorder="1" applyAlignment="1">
      <alignment horizontal="left" vertical="center" wrapText="1"/>
    </xf>
    <xf numFmtId="0" fontId="16" fillId="0" borderId="11" xfId="0" applyFont="1" applyBorder="1" applyAlignment="1">
      <alignment horizontal="left" vertical="center" wrapText="1"/>
    </xf>
    <xf numFmtId="0" fontId="33" fillId="8" borderId="3" xfId="0" applyFont="1" applyFill="1" applyBorder="1" applyAlignment="1">
      <alignment horizontal="left" vertical="center" wrapText="1"/>
    </xf>
    <xf numFmtId="0" fontId="33" fillId="0" borderId="3" xfId="0" applyFont="1" applyBorder="1" applyAlignment="1">
      <alignment horizontal="left" vertical="center" wrapText="1"/>
    </xf>
    <xf numFmtId="0" fontId="33" fillId="8" borderId="21" xfId="0" applyFont="1" applyFill="1" applyBorder="1" applyAlignment="1">
      <alignment horizontal="left" vertical="center" wrapText="1"/>
    </xf>
    <xf numFmtId="0" fontId="33" fillId="0" borderId="4" xfId="0" applyFont="1" applyBorder="1" applyAlignment="1">
      <alignment horizontal="left" vertical="center" wrapText="1"/>
    </xf>
    <xf numFmtId="0" fontId="33" fillId="8" borderId="4" xfId="0" applyFont="1" applyFill="1" applyBorder="1" applyAlignment="1">
      <alignment horizontal="left" vertical="center" wrapText="1"/>
    </xf>
    <xf numFmtId="0" fontId="33" fillId="8" borderId="7" xfId="0" applyFont="1" applyFill="1" applyBorder="1" applyAlignment="1">
      <alignment horizontal="left" vertical="center" wrapText="1"/>
    </xf>
    <xf numFmtId="0" fontId="33" fillId="0" borderId="7" xfId="0" applyFont="1" applyBorder="1" applyAlignment="1">
      <alignment horizontal="left" vertical="center" wrapText="1"/>
    </xf>
    <xf numFmtId="0" fontId="16" fillId="0" borderId="18" xfId="0" applyFont="1" applyBorder="1" applyAlignment="1">
      <alignment horizontal="left" vertical="center" wrapText="1"/>
    </xf>
    <xf numFmtId="0" fontId="33" fillId="0" borderId="18" xfId="0" applyFont="1" applyBorder="1" applyAlignment="1">
      <alignment horizontal="left" vertical="center" wrapText="1"/>
    </xf>
    <xf numFmtId="0" fontId="33" fillId="0" borderId="19" xfId="0" applyFont="1" applyBorder="1" applyAlignment="1">
      <alignment horizontal="left" vertical="center" wrapText="1"/>
    </xf>
    <xf numFmtId="0" fontId="33" fillId="8" borderId="10" xfId="0" applyFont="1" applyFill="1" applyBorder="1" applyAlignment="1">
      <alignment horizontal="left" vertical="center" wrapText="1"/>
    </xf>
    <xf numFmtId="0" fontId="33" fillId="0" borderId="10" xfId="0" applyFont="1" applyBorder="1" applyAlignment="1">
      <alignment horizontal="left" vertical="center" wrapText="1"/>
    </xf>
    <xf numFmtId="2" fontId="33" fillId="8" borderId="10" xfId="0" applyNumberFormat="1" applyFont="1" applyFill="1" applyBorder="1" applyAlignment="1">
      <alignment horizontal="left" vertical="center" wrapText="1"/>
    </xf>
    <xf numFmtId="2" fontId="33" fillId="0" borderId="10" xfId="0" applyNumberFormat="1" applyFont="1" applyBorder="1" applyAlignment="1">
      <alignment horizontal="left" vertical="center" wrapText="1"/>
    </xf>
    <xf numFmtId="0" fontId="34" fillId="8" borderId="4" xfId="0" applyFont="1" applyFill="1" applyBorder="1" applyAlignment="1">
      <alignment horizontal="left" vertical="center" wrapText="1"/>
    </xf>
    <xf numFmtId="0" fontId="33" fillId="8" borderId="11" xfId="0" applyFont="1" applyFill="1" applyBorder="1" applyAlignment="1">
      <alignment horizontal="left" vertical="center" wrapText="1"/>
    </xf>
    <xf numFmtId="0" fontId="33" fillId="0" borderId="70" xfId="0" applyFont="1" applyBorder="1" applyAlignment="1">
      <alignment horizontal="left" vertical="center" wrapText="1"/>
    </xf>
    <xf numFmtId="0" fontId="16" fillId="0" borderId="48" xfId="0" applyFont="1" applyBorder="1" applyAlignment="1" applyProtection="1">
      <alignment horizontal="left" vertical="center" wrapText="1"/>
      <protection locked="0"/>
    </xf>
    <xf numFmtId="0" fontId="35" fillId="0" borderId="0" xfId="0" applyFont="1" applyAlignment="1" applyProtection="1">
      <alignment vertical="center" wrapText="1"/>
      <protection locked="0"/>
    </xf>
    <xf numFmtId="0" fontId="36" fillId="0" borderId="0" xfId="0" applyFont="1" applyAlignment="1" applyProtection="1">
      <alignment horizontal="justify"/>
      <protection locked="0"/>
    </xf>
    <xf numFmtId="0" fontId="27" fillId="3" borderId="1" xfId="0" applyFont="1" applyFill="1" applyBorder="1" applyAlignment="1">
      <alignment horizontal="center" vertical="center" wrapText="1"/>
    </xf>
    <xf numFmtId="0" fontId="31" fillId="2" borderId="45" xfId="0" applyFont="1" applyFill="1" applyBorder="1" applyAlignment="1">
      <alignment horizontal="center" vertical="center" wrapText="1"/>
    </xf>
    <xf numFmtId="0" fontId="32" fillId="5" borderId="38" xfId="0" applyFont="1" applyFill="1" applyBorder="1" applyAlignment="1">
      <alignment horizontal="center" vertical="center"/>
    </xf>
    <xf numFmtId="0" fontId="32" fillId="5" borderId="1" xfId="0" applyFont="1" applyFill="1" applyBorder="1" applyAlignment="1">
      <alignment horizontal="center" vertical="center"/>
    </xf>
    <xf numFmtId="0" fontId="34" fillId="8" borderId="59" xfId="0" applyFont="1" applyFill="1" applyBorder="1" applyAlignment="1">
      <alignment horizontal="left" vertical="center" wrapText="1"/>
    </xf>
    <xf numFmtId="0" fontId="34" fillId="0" borderId="4" xfId="0" applyFont="1" applyBorder="1" applyAlignment="1">
      <alignment horizontal="left" vertical="center" wrapText="1"/>
    </xf>
    <xf numFmtId="0" fontId="34" fillId="0" borderId="19" xfId="0" applyFont="1" applyBorder="1" applyAlignment="1">
      <alignment horizontal="left" vertical="center" wrapText="1"/>
    </xf>
    <xf numFmtId="0" fontId="34" fillId="0" borderId="48" xfId="0" applyFont="1" applyBorder="1" applyAlignment="1">
      <alignment horizontal="left" vertical="center" wrapText="1"/>
    </xf>
    <xf numFmtId="0" fontId="31" fillId="0" borderId="48" xfId="0" applyFont="1" applyBorder="1" applyAlignment="1">
      <alignment vertical="center" wrapText="1"/>
    </xf>
    <xf numFmtId="0" fontId="16" fillId="0" borderId="0" xfId="0" applyFont="1" applyAlignment="1">
      <alignment horizontal="left" vertical="center" wrapText="1"/>
    </xf>
    <xf numFmtId="0" fontId="33" fillId="0" borderId="48" xfId="0" applyFont="1" applyBorder="1" applyAlignment="1">
      <alignment horizontal="left" vertical="center" wrapText="1"/>
    </xf>
    <xf numFmtId="0" fontId="35" fillId="0" borderId="0" xfId="0" applyFont="1" applyAlignment="1">
      <alignment vertical="center" wrapText="1"/>
    </xf>
    <xf numFmtId="0" fontId="36" fillId="0" borderId="0" xfId="0" applyFont="1" applyAlignment="1">
      <alignment horizontal="justify"/>
    </xf>
    <xf numFmtId="0" fontId="31" fillId="2" borderId="14" xfId="0" applyFont="1" applyFill="1" applyBorder="1" applyAlignment="1">
      <alignment horizontal="center" vertical="center" wrapText="1"/>
    </xf>
    <xf numFmtId="0" fontId="16" fillId="8" borderId="59" xfId="0" applyFont="1" applyFill="1" applyBorder="1" applyAlignment="1">
      <alignment horizontal="left" vertical="center" wrapText="1"/>
    </xf>
    <xf numFmtId="0" fontId="16" fillId="0" borderId="48" xfId="0" applyFont="1" applyBorder="1" applyAlignment="1">
      <alignment horizontal="left" vertical="center" wrapText="1"/>
    </xf>
    <xf numFmtId="0" fontId="31" fillId="2" borderId="41" xfId="0" applyFont="1" applyFill="1" applyBorder="1" applyAlignment="1">
      <alignment horizontal="center" vertical="center" wrapText="1"/>
    </xf>
    <xf numFmtId="0" fontId="16" fillId="8" borderId="21" xfId="0" applyFont="1" applyFill="1" applyBorder="1" applyAlignment="1">
      <alignment horizontal="left" vertical="center" wrapText="1"/>
    </xf>
    <xf numFmtId="0" fontId="16" fillId="0" borderId="47" xfId="0" applyFont="1" applyBorder="1" applyAlignment="1">
      <alignment horizontal="left" vertical="center" wrapText="1"/>
    </xf>
    <xf numFmtId="0" fontId="16" fillId="0" borderId="36" xfId="0" applyFont="1" applyBorder="1" applyAlignment="1">
      <alignment horizontal="left" vertical="center" wrapText="1"/>
    </xf>
    <xf numFmtId="0" fontId="16" fillId="0" borderId="1" xfId="0" applyFont="1" applyBorder="1" applyAlignment="1">
      <alignment horizontal="left" vertical="center" wrapText="1"/>
    </xf>
    <xf numFmtId="0" fontId="12" fillId="0" borderId="1" xfId="0" applyFont="1" applyBorder="1" applyAlignment="1">
      <alignment horizontal="center" vertical="center" wrapText="1"/>
    </xf>
    <xf numFmtId="2" fontId="24" fillId="0" borderId="32" xfId="0" applyNumberFormat="1" applyFont="1" applyBorder="1" applyAlignment="1">
      <alignment horizontal="center" vertical="center" wrapText="1"/>
    </xf>
    <xf numFmtId="2" fontId="24" fillId="0" borderId="11" xfId="0" applyNumberFormat="1" applyFont="1" applyBorder="1" applyAlignment="1">
      <alignment horizontal="center" vertical="center" wrapText="1"/>
    </xf>
    <xf numFmtId="4" fontId="24" fillId="0" borderId="8" xfId="0" applyNumberFormat="1" applyFont="1" applyBorder="1" applyAlignment="1">
      <alignment horizontal="center" vertical="center" wrapText="1"/>
    </xf>
    <xf numFmtId="4" fontId="24" fillId="0" borderId="17" xfId="0" applyNumberFormat="1" applyFont="1" applyBorder="1" applyAlignment="1">
      <alignment horizontal="center" vertical="center" wrapText="1"/>
    </xf>
    <xf numFmtId="1" fontId="24" fillId="3" borderId="90" xfId="0" applyNumberFormat="1" applyFont="1" applyFill="1" applyBorder="1" applyAlignment="1">
      <alignment horizontal="center" vertical="center" wrapText="1"/>
    </xf>
    <xf numFmtId="1" fontId="24" fillId="3" borderId="91" xfId="0" applyNumberFormat="1" applyFont="1" applyFill="1" applyBorder="1" applyAlignment="1">
      <alignment horizontal="center" vertical="center" wrapText="1"/>
    </xf>
    <xf numFmtId="0" fontId="22" fillId="2" borderId="4" xfId="0" applyFont="1" applyFill="1" applyBorder="1" applyAlignment="1" applyProtection="1">
      <alignment horizontal="center" vertical="center" wrapText="1"/>
      <protection locked="0"/>
    </xf>
    <xf numFmtId="0" fontId="22" fillId="2" borderId="7"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2" fillId="2" borderId="94" xfId="0" applyFont="1" applyFill="1" applyBorder="1" applyAlignment="1" applyProtection="1">
      <alignment horizontal="center" vertical="center" wrapText="1"/>
      <protection locked="0"/>
    </xf>
    <xf numFmtId="0" fontId="22" fillId="2" borderId="38" xfId="0" applyFont="1" applyFill="1" applyBorder="1" applyAlignment="1" applyProtection="1">
      <alignment horizontal="center" vertical="center" wrapText="1"/>
      <protection locked="0"/>
    </xf>
    <xf numFmtId="0" fontId="22" fillId="2" borderId="75" xfId="0" applyFont="1" applyFill="1" applyBorder="1" applyAlignment="1" applyProtection="1">
      <alignment horizontal="center" vertical="center" wrapText="1"/>
      <protection locked="0"/>
    </xf>
    <xf numFmtId="2" fontId="24" fillId="0" borderId="31" xfId="0" applyNumberFormat="1" applyFont="1" applyBorder="1" applyAlignment="1">
      <alignment horizontal="center" vertical="center" wrapText="1"/>
    </xf>
    <xf numFmtId="4" fontId="24" fillId="0" borderId="99" xfId="0" applyNumberFormat="1" applyFont="1" applyBorder="1" applyAlignment="1">
      <alignment horizontal="center" vertical="center" wrapText="1"/>
    </xf>
    <xf numFmtId="4" fontId="24" fillId="0" borderId="98" xfId="0" applyNumberFormat="1" applyFont="1" applyBorder="1" applyAlignment="1">
      <alignment horizontal="center" vertical="center" wrapText="1"/>
    </xf>
    <xf numFmtId="2" fontId="24" fillId="0" borderId="9" xfId="0" applyNumberFormat="1" applyFont="1" applyBorder="1" applyAlignment="1">
      <alignment horizontal="center" vertical="center" wrapText="1"/>
    </xf>
    <xf numFmtId="2" fontId="24" fillId="0" borderId="12" xfId="0" applyNumberFormat="1" applyFont="1" applyBorder="1" applyAlignment="1">
      <alignment horizontal="center" vertical="center" wrapText="1"/>
    </xf>
    <xf numFmtId="2" fontId="24" fillId="0" borderId="13" xfId="0" applyNumberFormat="1" applyFont="1" applyBorder="1" applyAlignment="1">
      <alignment horizontal="center" vertical="center" wrapText="1"/>
    </xf>
    <xf numFmtId="1" fontId="24" fillId="3" borderId="93" xfId="0" applyNumberFormat="1" applyFont="1" applyFill="1" applyBorder="1" applyAlignment="1">
      <alignment horizontal="center" vertical="center" wrapText="1"/>
    </xf>
    <xf numFmtId="1" fontId="24" fillId="3" borderId="39" xfId="0" applyNumberFormat="1" applyFont="1" applyFill="1" applyBorder="1" applyAlignment="1">
      <alignment horizontal="center" vertical="center" wrapText="1"/>
    </xf>
    <xf numFmtId="1" fontId="24" fillId="3" borderId="92" xfId="0" applyNumberFormat="1" applyFont="1" applyFill="1" applyBorder="1" applyAlignment="1">
      <alignment horizontal="center" vertical="center" wrapText="1"/>
    </xf>
    <xf numFmtId="2" fontId="24" fillId="12" borderId="31" xfId="0" applyNumberFormat="1" applyFont="1" applyFill="1" applyBorder="1" applyAlignment="1">
      <alignment horizontal="center" vertical="center" wrapText="1"/>
    </xf>
    <xf numFmtId="2" fontId="24" fillId="12" borderId="13" xfId="0" applyNumberFormat="1" applyFont="1" applyFill="1" applyBorder="1" applyAlignment="1">
      <alignment horizontal="center" vertical="center" wrapText="1"/>
    </xf>
    <xf numFmtId="1" fontId="6" fillId="3" borderId="90" xfId="0" applyNumberFormat="1" applyFont="1" applyFill="1" applyBorder="1" applyAlignment="1">
      <alignment horizontal="center" vertical="center" wrapText="1"/>
    </xf>
    <xf numFmtId="1" fontId="6" fillId="3" borderId="86" xfId="0" applyNumberFormat="1" applyFont="1" applyFill="1" applyBorder="1" applyAlignment="1">
      <alignment horizontal="center" vertical="center" wrapText="1"/>
    </xf>
    <xf numFmtId="1" fontId="6" fillId="3" borderId="79" xfId="0" applyNumberFormat="1" applyFont="1" applyFill="1" applyBorder="1" applyAlignment="1">
      <alignment horizontal="center" vertical="center" wrapText="1"/>
    </xf>
    <xf numFmtId="2" fontId="16" fillId="7" borderId="3" xfId="0" applyNumberFormat="1" applyFont="1" applyFill="1" applyBorder="1" applyAlignment="1">
      <alignment horizontal="center" vertical="center" wrapText="1"/>
    </xf>
    <xf numFmtId="2" fontId="16" fillId="7" borderId="8" xfId="0" applyNumberFormat="1" applyFont="1" applyFill="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8" xfId="0" applyNumberFormat="1" applyFont="1" applyBorder="1" applyAlignment="1">
      <alignment horizontal="center" vertical="center" wrapText="1"/>
    </xf>
    <xf numFmtId="2" fontId="24" fillId="12" borderId="3" xfId="0" applyNumberFormat="1" applyFont="1" applyFill="1" applyBorder="1" applyAlignment="1">
      <alignment horizontal="center" vertical="center" wrapText="1"/>
    </xf>
    <xf numFmtId="2" fontId="24" fillId="0" borderId="3" xfId="0" applyNumberFormat="1" applyFont="1" applyBorder="1" applyAlignment="1">
      <alignment horizontal="center" vertical="center" wrapText="1"/>
    </xf>
    <xf numFmtId="4" fontId="24" fillId="0" borderId="3" xfId="0" applyNumberFormat="1" applyFont="1" applyBorder="1" applyAlignment="1">
      <alignment horizontal="center" vertical="center" wrapText="1"/>
    </xf>
    <xf numFmtId="4" fontId="24" fillId="0" borderId="96" xfId="0" applyNumberFormat="1" applyFont="1" applyBorder="1" applyAlignment="1">
      <alignment horizontal="center" vertical="center" wrapText="1"/>
    </xf>
    <xf numFmtId="4" fontId="24" fillId="0" borderId="97" xfId="0" applyNumberFormat="1" applyFont="1" applyBorder="1" applyAlignment="1">
      <alignment horizontal="center" vertical="center" wrapText="1"/>
    </xf>
    <xf numFmtId="4" fontId="24" fillId="0" borderId="100" xfId="0" applyNumberFormat="1" applyFont="1" applyBorder="1" applyAlignment="1">
      <alignment horizontal="center" vertical="center" wrapText="1"/>
    </xf>
    <xf numFmtId="2" fontId="16" fillId="7" borderId="7" xfId="0" applyNumberFormat="1" applyFont="1" applyFill="1" applyBorder="1" applyAlignment="1">
      <alignment horizontal="center" vertical="center" wrapText="1"/>
    </xf>
    <xf numFmtId="2" fontId="16" fillId="7" borderId="23" xfId="0" applyNumberFormat="1" applyFont="1" applyFill="1" applyBorder="1" applyAlignment="1">
      <alignment horizontal="center" vertical="center" wrapText="1"/>
    </xf>
    <xf numFmtId="1" fontId="6" fillId="3" borderId="91" xfId="0" applyNumberFormat="1" applyFont="1" applyFill="1" applyBorder="1" applyAlignment="1">
      <alignment horizontal="center" vertical="center" wrapText="1"/>
    </xf>
    <xf numFmtId="1" fontId="6" fillId="3" borderId="93" xfId="0" applyNumberFormat="1" applyFont="1" applyFill="1" applyBorder="1" applyAlignment="1">
      <alignment horizontal="center" vertical="center" wrapText="1"/>
    </xf>
    <xf numFmtId="1" fontId="6" fillId="3" borderId="39" xfId="0" applyNumberFormat="1" applyFont="1" applyFill="1" applyBorder="1" applyAlignment="1">
      <alignment horizontal="center" vertical="center" wrapText="1"/>
    </xf>
    <xf numFmtId="2" fontId="16" fillId="0" borderId="3" xfId="0" applyNumberFormat="1" applyFont="1" applyBorder="1" applyAlignment="1">
      <alignment horizontal="center" vertical="center"/>
    </xf>
    <xf numFmtId="2" fontId="16" fillId="7" borderId="3" xfId="0" applyNumberFormat="1" applyFont="1" applyFill="1" applyBorder="1" applyAlignment="1">
      <alignment horizontal="center" vertical="center"/>
    </xf>
    <xf numFmtId="1" fontId="6" fillId="3" borderId="3" xfId="0" applyNumberFormat="1" applyFont="1" applyFill="1" applyBorder="1" applyAlignment="1">
      <alignment horizontal="center" vertical="center" wrapText="1"/>
    </xf>
    <xf numFmtId="2" fontId="16" fillId="7" borderId="3" xfId="0" applyNumberFormat="1" applyFont="1" applyFill="1" applyBorder="1" applyAlignment="1" applyProtection="1">
      <alignment horizontal="center" vertical="center" wrapText="1"/>
      <protection locked="0"/>
    </xf>
    <xf numFmtId="2" fontId="6" fillId="0" borderId="3" xfId="0" applyNumberFormat="1" applyFont="1" applyBorder="1" applyAlignment="1" applyProtection="1">
      <alignment horizontal="center" vertical="center" wrapText="1"/>
      <protection locked="0"/>
    </xf>
    <xf numFmtId="2" fontId="16" fillId="7" borderId="24" xfId="0" applyNumberFormat="1" applyFont="1" applyFill="1" applyBorder="1" applyAlignment="1" applyProtection="1">
      <alignment horizontal="center" vertical="center" wrapText="1"/>
      <protection locked="0"/>
    </xf>
    <xf numFmtId="2" fontId="6" fillId="0" borderId="24" xfId="0" applyNumberFormat="1" applyFont="1" applyBorder="1" applyAlignment="1" applyProtection="1">
      <alignment horizontal="center" vertical="center" wrapText="1"/>
      <protection locked="0"/>
    </xf>
    <xf numFmtId="1" fontId="6" fillId="3" borderId="86" xfId="0" applyNumberFormat="1" applyFont="1" applyFill="1" applyBorder="1" applyAlignment="1" applyProtection="1">
      <alignment horizontal="center" vertical="center" wrapText="1"/>
      <protection locked="0"/>
    </xf>
    <xf numFmtId="1" fontId="6" fillId="3" borderId="88" xfId="0" applyNumberFormat="1" applyFont="1" applyFill="1" applyBorder="1" applyAlignment="1" applyProtection="1">
      <alignment horizontal="center" vertical="center" wrapText="1"/>
      <protection locked="0"/>
    </xf>
    <xf numFmtId="2" fontId="16" fillId="10" borderId="58" xfId="0" applyNumberFormat="1" applyFont="1" applyFill="1" applyBorder="1" applyAlignment="1">
      <alignment horizontal="center" vertical="center"/>
    </xf>
    <xf numFmtId="2" fontId="16" fillId="10" borderId="3" xfId="0" applyNumberFormat="1" applyFont="1" applyFill="1" applyBorder="1" applyAlignment="1">
      <alignment horizontal="center" vertical="center"/>
    </xf>
    <xf numFmtId="2" fontId="16" fillId="7" borderId="58" xfId="0" applyNumberFormat="1" applyFont="1" applyFill="1" applyBorder="1" applyAlignment="1">
      <alignment horizontal="center" vertical="center"/>
    </xf>
    <xf numFmtId="2" fontId="6" fillId="0" borderId="58" xfId="0" applyNumberFormat="1" applyFont="1" applyBorder="1" applyAlignment="1">
      <alignment horizontal="center" vertical="center" wrapText="1"/>
    </xf>
    <xf numFmtId="1" fontId="6" fillId="3" borderId="89" xfId="0" applyNumberFormat="1" applyFont="1" applyFill="1" applyBorder="1" applyAlignment="1">
      <alignment horizontal="center" vertical="center" wrapText="1"/>
    </xf>
    <xf numFmtId="2" fontId="16" fillId="11" borderId="3" xfId="0" applyNumberFormat="1" applyFont="1" applyFill="1" applyBorder="1" applyAlignment="1">
      <alignment horizontal="center" vertical="center" wrapText="1"/>
    </xf>
    <xf numFmtId="1" fontId="6" fillId="3" borderId="80" xfId="0" applyNumberFormat="1" applyFont="1" applyFill="1" applyBorder="1" applyAlignment="1">
      <alignment horizontal="center" vertical="center" wrapText="1"/>
    </xf>
    <xf numFmtId="1" fontId="6" fillId="3" borderId="35" xfId="0" applyNumberFormat="1" applyFont="1" applyFill="1" applyBorder="1" applyAlignment="1">
      <alignment horizontal="center" vertical="center" wrapText="1"/>
    </xf>
    <xf numFmtId="1" fontId="6" fillId="3" borderId="16" xfId="0" applyNumberFormat="1" applyFont="1" applyFill="1" applyBorder="1" applyAlignment="1">
      <alignment horizontal="center" vertical="center" wrapText="1"/>
    </xf>
    <xf numFmtId="1" fontId="6" fillId="3" borderId="18" xfId="0" applyNumberFormat="1" applyFont="1" applyFill="1" applyBorder="1" applyAlignment="1">
      <alignment horizontal="center" vertical="center" wrapText="1"/>
    </xf>
    <xf numFmtId="49" fontId="14" fillId="0" borderId="3" xfId="0" quotePrefix="1" applyNumberFormat="1"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23" fillId="0" borderId="3" xfId="0" applyFont="1" applyBorder="1" applyAlignment="1" applyProtection="1">
      <alignment horizontal="left" vertical="center" wrapText="1"/>
      <protection locked="0"/>
    </xf>
    <xf numFmtId="0" fontId="15" fillId="2" borderId="3" xfId="0" applyFont="1" applyFill="1" applyBorder="1" applyAlignment="1" applyProtection="1">
      <alignment horizontal="left" vertical="center" wrapText="1"/>
      <protection locked="0"/>
    </xf>
    <xf numFmtId="0" fontId="2" fillId="4" borderId="4" xfId="0" applyFont="1" applyFill="1" applyBorder="1" applyAlignment="1" applyProtection="1">
      <alignment horizontal="center" vertical="center" wrapText="1"/>
      <protection locked="0"/>
    </xf>
    <xf numFmtId="0" fontId="2" fillId="4" borderId="7"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left" vertical="center" wrapText="1"/>
      <protection locked="0"/>
    </xf>
    <xf numFmtId="0" fontId="15" fillId="2" borderId="7" xfId="0" applyFont="1" applyFill="1" applyBorder="1" applyAlignment="1" applyProtection="1">
      <alignment horizontal="left" vertical="center" wrapText="1"/>
      <protection locked="0"/>
    </xf>
    <xf numFmtId="0" fontId="15" fillId="2" borderId="5" xfId="0" applyFont="1" applyFill="1" applyBorder="1" applyAlignment="1" applyProtection="1">
      <alignment horizontal="left" vertical="center" wrapText="1"/>
      <protection locked="0"/>
    </xf>
    <xf numFmtId="0" fontId="23" fillId="3" borderId="4" xfId="0" applyFont="1" applyFill="1" applyBorder="1" applyAlignment="1" applyProtection="1">
      <alignment horizontal="left" vertical="center" wrapText="1"/>
      <protection locked="0"/>
    </xf>
    <xf numFmtId="0" fontId="23" fillId="3" borderId="5" xfId="0" applyFont="1" applyFill="1" applyBorder="1" applyAlignment="1" applyProtection="1">
      <alignment horizontal="left" vertical="center" wrapText="1"/>
      <protection locked="0"/>
    </xf>
    <xf numFmtId="0" fontId="8" fillId="0" borderId="31"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26"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33" xfId="0" applyFont="1" applyBorder="1" applyAlignment="1" applyProtection="1">
      <alignment horizontal="left" vertical="top" wrapText="1"/>
      <protection locked="0"/>
    </xf>
    <xf numFmtId="0" fontId="8" fillId="0" borderId="34" xfId="0" applyFont="1" applyBorder="1" applyAlignment="1" applyProtection="1">
      <alignment horizontal="left" vertical="top" wrapText="1"/>
      <protection locked="0"/>
    </xf>
    <xf numFmtId="0" fontId="11" fillId="4" borderId="55" xfId="0" applyFont="1" applyFill="1" applyBorder="1" applyAlignment="1" applyProtection="1">
      <alignment horizontal="center" vertical="center" wrapText="1"/>
      <protection locked="0"/>
    </xf>
    <xf numFmtId="0" fontId="11" fillId="4" borderId="30" xfId="0" applyFont="1" applyFill="1" applyBorder="1" applyAlignment="1" applyProtection="1">
      <alignment horizontal="center" vertical="center" wrapText="1"/>
      <protection locked="0"/>
    </xf>
    <xf numFmtId="0" fontId="11" fillId="4" borderId="53" xfId="0" applyFont="1" applyFill="1" applyBorder="1" applyAlignment="1" applyProtection="1">
      <alignment horizontal="center" vertical="center" wrapText="1"/>
      <protection locked="0"/>
    </xf>
    <xf numFmtId="0" fontId="12" fillId="0" borderId="28" xfId="0" applyFont="1" applyBorder="1" applyAlignment="1">
      <alignment horizontal="center" vertical="center" wrapText="1"/>
    </xf>
    <xf numFmtId="0" fontId="19" fillId="0" borderId="64" xfId="0" applyFont="1" applyBorder="1" applyAlignment="1">
      <alignment horizontal="center" vertical="center" wrapText="1"/>
    </xf>
    <xf numFmtId="0" fontId="19" fillId="0" borderId="63" xfId="0" applyFont="1" applyBorder="1" applyAlignment="1">
      <alignment horizontal="center" vertical="center" wrapText="1"/>
    </xf>
    <xf numFmtId="0" fontId="19" fillId="0" borderId="69" xfId="0" applyFont="1" applyBorder="1" applyAlignment="1">
      <alignment horizontal="center" vertical="center" wrapText="1"/>
    </xf>
    <xf numFmtId="0" fontId="12" fillId="0" borderId="15" xfId="0" applyFont="1" applyBorder="1" applyAlignment="1">
      <alignment horizontal="center" vertical="center" wrapText="1"/>
    </xf>
    <xf numFmtId="0" fontId="19" fillId="7" borderId="64" xfId="0" applyFont="1" applyFill="1" applyBorder="1" applyAlignment="1">
      <alignment horizontal="center" vertical="center" wrapText="1"/>
    </xf>
    <xf numFmtId="0" fontId="19" fillId="7" borderId="63" xfId="0" applyFont="1" applyFill="1" applyBorder="1" applyAlignment="1">
      <alignment horizontal="center" vertical="center" wrapText="1"/>
    </xf>
    <xf numFmtId="1" fontId="18" fillId="3" borderId="16" xfId="0" applyNumberFormat="1" applyFont="1" applyFill="1" applyBorder="1" applyAlignment="1">
      <alignment horizontal="center" vertical="center" wrapText="1"/>
    </xf>
    <xf numFmtId="1" fontId="18" fillId="3" borderId="2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1" fontId="18" fillId="3" borderId="6" xfId="0" applyNumberFormat="1" applyFont="1" applyFill="1" applyBorder="1" applyAlignment="1">
      <alignment horizontal="center" vertical="center" wrapText="1"/>
    </xf>
    <xf numFmtId="1" fontId="18" fillId="3" borderId="62" xfId="0" applyNumberFormat="1" applyFont="1" applyFill="1" applyBorder="1" applyAlignment="1">
      <alignment horizontal="center" vertical="center" wrapText="1"/>
    </xf>
    <xf numFmtId="49" fontId="13" fillId="0" borderId="6" xfId="0" quotePrefix="1" applyNumberFormat="1" applyFont="1" applyBorder="1" applyAlignment="1">
      <alignment horizontal="center" vertical="center" wrapText="1"/>
    </xf>
    <xf numFmtId="49" fontId="13" fillId="0" borderId="35" xfId="0" quotePrefix="1" applyNumberFormat="1" applyFont="1" applyBorder="1" applyAlignment="1">
      <alignment horizontal="center" vertical="center" wrapText="1"/>
    </xf>
    <xf numFmtId="0" fontId="12" fillId="0" borderId="32"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02" xfId="0" applyFont="1" applyBorder="1" applyAlignment="1">
      <alignment horizontal="center" vertical="center" wrapText="1"/>
    </xf>
    <xf numFmtId="1" fontId="6" fillId="3" borderId="26" xfId="0" applyNumberFormat="1" applyFont="1" applyFill="1" applyBorder="1" applyAlignment="1">
      <alignment horizontal="center" vertical="center" wrapText="1"/>
    </xf>
    <xf numFmtId="1" fontId="6" fillId="3" borderId="5" xfId="0" applyNumberFormat="1" applyFont="1" applyFill="1" applyBorder="1" applyAlignment="1">
      <alignment horizontal="center" vertical="center" wrapText="1"/>
    </xf>
    <xf numFmtId="49" fontId="13" fillId="0" borderId="62" xfId="0" quotePrefix="1" applyNumberFormat="1" applyFont="1" applyBorder="1" applyAlignment="1">
      <alignment horizontal="center" vertical="center" wrapText="1"/>
    </xf>
    <xf numFmtId="1" fontId="18" fillId="3" borderId="18" xfId="0" applyNumberFormat="1" applyFont="1" applyFill="1" applyBorder="1" applyAlignment="1">
      <alignment horizontal="center" vertical="center" wrapText="1"/>
    </xf>
    <xf numFmtId="0" fontId="12" fillId="0" borderId="95" xfId="0" applyFont="1" applyBorder="1" applyAlignment="1">
      <alignment horizontal="center" vertical="center" wrapText="1"/>
    </xf>
    <xf numFmtId="0" fontId="12" fillId="0" borderId="82" xfId="0" applyFont="1" applyBorder="1" applyAlignment="1">
      <alignment horizontal="center" vertical="center" wrapText="1"/>
    </xf>
    <xf numFmtId="1" fontId="18" fillId="3" borderId="81" xfId="0" applyNumberFormat="1" applyFont="1" applyFill="1" applyBorder="1" applyAlignment="1">
      <alignment horizontal="center" vertical="center" wrapText="1"/>
    </xf>
    <xf numFmtId="1" fontId="18" fillId="3" borderId="82" xfId="0" applyNumberFormat="1" applyFont="1" applyFill="1" applyBorder="1" applyAlignment="1">
      <alignment horizontal="center" vertical="center" wrapText="1"/>
    </xf>
    <xf numFmtId="1" fontId="6" fillId="3" borderId="85" xfId="0" applyNumberFormat="1" applyFont="1" applyFill="1" applyBorder="1" applyAlignment="1" applyProtection="1">
      <alignment horizontal="center" vertical="center" wrapText="1"/>
      <protection locked="0"/>
    </xf>
    <xf numFmtId="1" fontId="6" fillId="3" borderId="87" xfId="0" applyNumberFormat="1" applyFont="1" applyFill="1" applyBorder="1" applyAlignment="1" applyProtection="1">
      <alignment horizontal="center" vertical="center" wrapText="1"/>
      <protection locked="0"/>
    </xf>
    <xf numFmtId="49" fontId="12" fillId="0" borderId="6" xfId="0" quotePrefix="1" applyNumberFormat="1" applyFont="1" applyBorder="1" applyAlignment="1" applyProtection="1">
      <alignment horizontal="center" vertical="center" wrapText="1"/>
      <protection locked="0"/>
    </xf>
    <xf numFmtId="49" fontId="12" fillId="0" borderId="56" xfId="0" quotePrefix="1" applyNumberFormat="1" applyFont="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12" fillId="0" borderId="65"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19" fillId="0" borderId="83" xfId="0" applyFont="1" applyBorder="1" applyAlignment="1" applyProtection="1">
      <alignment horizontal="center" vertical="center" wrapText="1"/>
      <protection locked="0"/>
    </xf>
    <xf numFmtId="49" fontId="12" fillId="0" borderId="62" xfId="0" quotePrefix="1" applyNumberFormat="1" applyFont="1" applyBorder="1" applyAlignment="1" applyProtection="1">
      <alignment horizontal="center" vertical="center" wrapText="1"/>
      <protection locked="0"/>
    </xf>
    <xf numFmtId="0" fontId="19" fillId="0" borderId="13"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49" fontId="12" fillId="0" borderId="35" xfId="0" quotePrefix="1" applyNumberFormat="1" applyFont="1" applyBorder="1" applyAlignment="1">
      <alignment horizontal="center" vertical="center" wrapText="1"/>
    </xf>
    <xf numFmtId="49" fontId="12" fillId="0" borderId="62" xfId="0" quotePrefix="1" applyNumberFormat="1" applyFont="1" applyBorder="1" applyAlignment="1">
      <alignment horizontal="center" vertical="center" wrapText="1"/>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11" fillId="4" borderId="39" xfId="0" applyFont="1" applyFill="1" applyBorder="1" applyAlignment="1" applyProtection="1">
      <alignment horizontal="center" vertical="center" wrapText="1"/>
      <protection locked="0"/>
    </xf>
    <xf numFmtId="0" fontId="2" fillId="6" borderId="47" xfId="0" applyFont="1" applyFill="1" applyBorder="1" applyAlignment="1" applyProtection="1">
      <alignment horizontal="center" vertical="center" wrapText="1"/>
      <protection locked="0"/>
    </xf>
    <xf numFmtId="0" fontId="2" fillId="6" borderId="48" xfId="0" applyFont="1" applyFill="1" applyBorder="1" applyAlignment="1" applyProtection="1">
      <alignment horizontal="center" vertical="center" wrapText="1"/>
      <protection locked="0"/>
    </xf>
    <xf numFmtId="0" fontId="2" fillId="6" borderId="49" xfId="0" applyFont="1" applyFill="1" applyBorder="1" applyAlignment="1" applyProtection="1">
      <alignment horizontal="center" vertical="center" wrapText="1"/>
      <protection locked="0"/>
    </xf>
    <xf numFmtId="49" fontId="12" fillId="0" borderId="50" xfId="0" quotePrefix="1" applyNumberFormat="1" applyFont="1" applyBorder="1" applyAlignment="1" applyProtection="1">
      <alignment horizontal="center" vertical="center" wrapText="1"/>
      <protection locked="0"/>
    </xf>
    <xf numFmtId="0" fontId="12" fillId="0" borderId="60" xfId="0" applyFont="1" applyBorder="1" applyAlignment="1" applyProtection="1">
      <alignment horizontal="center" vertical="center" wrapText="1"/>
      <protection locked="0"/>
    </xf>
    <xf numFmtId="0" fontId="19" fillId="0" borderId="74" xfId="0" applyFont="1" applyBorder="1" applyAlignment="1" applyProtection="1">
      <alignment horizontal="center" vertical="center" wrapText="1"/>
      <protection locked="0"/>
    </xf>
    <xf numFmtId="1" fontId="6" fillId="3" borderId="84" xfId="0" applyNumberFormat="1" applyFont="1" applyFill="1" applyBorder="1" applyAlignment="1" applyProtection="1">
      <alignment horizontal="center" vertical="center" wrapText="1"/>
      <protection locked="0"/>
    </xf>
    <xf numFmtId="2" fontId="16" fillId="7" borderId="58" xfId="0" applyNumberFormat="1" applyFont="1" applyFill="1" applyBorder="1" applyAlignment="1" applyProtection="1">
      <alignment horizontal="center" vertical="center"/>
      <protection locked="0"/>
    </xf>
    <xf numFmtId="2" fontId="16" fillId="7" borderId="3" xfId="0" applyNumberFormat="1" applyFont="1" applyFill="1" applyBorder="1" applyAlignment="1" applyProtection="1">
      <alignment horizontal="center" vertical="center"/>
      <protection locked="0"/>
    </xf>
    <xf numFmtId="2" fontId="6" fillId="0" borderId="58" xfId="0" applyNumberFormat="1" applyFont="1" applyBorder="1" applyAlignment="1" applyProtection="1">
      <alignment horizontal="center" vertical="center" wrapText="1"/>
      <protection locked="0"/>
    </xf>
    <xf numFmtId="1" fontId="6" fillId="3" borderId="67" xfId="0" applyNumberFormat="1" applyFont="1" applyFill="1" applyBorder="1" applyAlignment="1" applyProtection="1">
      <alignment horizontal="center" vertical="center" wrapText="1"/>
      <protection locked="0"/>
    </xf>
    <xf numFmtId="0" fontId="19" fillId="7" borderId="31" xfId="0" applyFont="1" applyFill="1" applyBorder="1" applyAlignment="1" applyProtection="1">
      <alignment horizontal="center" vertical="center" wrapText="1"/>
      <protection locked="0"/>
    </xf>
    <xf numFmtId="0" fontId="19" fillId="7" borderId="13" xfId="0" applyFont="1" applyFill="1" applyBorder="1" applyAlignment="1" applyProtection="1">
      <alignment horizontal="center" vertical="center" wrapText="1"/>
      <protection locked="0"/>
    </xf>
    <xf numFmtId="0" fontId="19" fillId="0" borderId="66" xfId="0" applyFont="1" applyBorder="1" applyAlignment="1">
      <alignment horizontal="center" vertical="center" wrapText="1"/>
    </xf>
    <xf numFmtId="2" fontId="24" fillId="0" borderId="15" xfId="0" applyNumberFormat="1" applyFont="1" applyBorder="1" applyAlignment="1">
      <alignment horizontal="center" vertical="center" wrapText="1"/>
    </xf>
    <xf numFmtId="0" fontId="22" fillId="2" borderId="4"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94" xfId="0" applyFont="1" applyFill="1" applyBorder="1" applyAlignment="1">
      <alignment horizontal="center" vertical="center" wrapText="1"/>
    </xf>
    <xf numFmtId="0" fontId="22" fillId="2" borderId="38" xfId="0" applyFont="1" applyFill="1" applyBorder="1" applyAlignment="1">
      <alignment horizontal="center" vertical="center" wrapText="1"/>
    </xf>
    <xf numFmtId="0" fontId="22" fillId="2" borderId="75" xfId="0" applyFont="1" applyFill="1" applyBorder="1" applyAlignment="1">
      <alignment horizontal="center" vertical="center" wrapText="1"/>
    </xf>
    <xf numFmtId="2" fontId="16" fillId="7" borderId="24" xfId="0" applyNumberFormat="1" applyFont="1" applyFill="1" applyBorder="1" applyAlignment="1">
      <alignment horizontal="center" vertical="center" wrapText="1"/>
    </xf>
    <xf numFmtId="2" fontId="6" fillId="0" borderId="24" xfId="0" applyNumberFormat="1" applyFont="1" applyBorder="1" applyAlignment="1">
      <alignment horizontal="center" vertical="center" wrapText="1"/>
    </xf>
    <xf numFmtId="1" fontId="6" fillId="3" borderId="88" xfId="0" applyNumberFormat="1" applyFont="1" applyFill="1" applyBorder="1" applyAlignment="1">
      <alignment horizontal="center" vertical="center" wrapText="1"/>
    </xf>
    <xf numFmtId="0" fontId="6" fillId="0" borderId="69" xfId="0" applyFont="1" applyBorder="1" applyAlignment="1">
      <alignment horizontal="center" vertical="center" wrapText="1"/>
    </xf>
    <xf numFmtId="0" fontId="6" fillId="0" borderId="63" xfId="0" applyFont="1" applyBorder="1" applyAlignment="1">
      <alignment horizontal="center" vertical="center" wrapText="1"/>
    </xf>
    <xf numFmtId="0" fontId="15" fillId="2" borderId="3" xfId="0" applyFont="1" applyFill="1" applyBorder="1" applyAlignment="1">
      <alignment horizontal="left" vertical="center" wrapText="1"/>
    </xf>
    <xf numFmtId="0" fontId="23" fillId="0" borderId="3" xfId="0" applyFont="1" applyBorder="1" applyAlignment="1">
      <alignment horizontal="left" vertical="center" wrapText="1"/>
    </xf>
    <xf numFmtId="0" fontId="2" fillId="4" borderId="4"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15" fillId="2" borderId="4"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3" borderId="5" xfId="0" applyFont="1" applyFill="1" applyBorder="1" applyAlignment="1">
      <alignment horizontal="left" vertical="center" wrapText="1"/>
    </xf>
    <xf numFmtId="0" fontId="11" fillId="4" borderId="55"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53" xfId="0" applyFont="1" applyFill="1" applyBorder="1" applyAlignment="1">
      <alignment horizontal="center" vertical="center" wrapText="1"/>
    </xf>
    <xf numFmtId="0" fontId="6" fillId="0" borderId="66" xfId="0" applyFont="1" applyBorder="1" applyAlignment="1">
      <alignment horizontal="center" vertical="center" wrapText="1"/>
    </xf>
    <xf numFmtId="0" fontId="6" fillId="3" borderId="69" xfId="0" applyFont="1" applyFill="1" applyBorder="1" applyAlignment="1">
      <alignment horizontal="center" vertical="center" wrapText="1"/>
    </xf>
    <xf numFmtId="0" fontId="6" fillId="3" borderId="63" xfId="0" applyFont="1" applyFill="1" applyBorder="1" applyAlignment="1">
      <alignment horizontal="center" vertical="center" wrapText="1"/>
    </xf>
    <xf numFmtId="0" fontId="6" fillId="0" borderId="105" xfId="0" applyFont="1" applyBorder="1" applyAlignment="1">
      <alignment horizontal="center" vertical="center" wrapText="1"/>
    </xf>
    <xf numFmtId="0" fontId="6" fillId="0" borderId="64" xfId="0" applyFont="1" applyBorder="1" applyAlignment="1">
      <alignment horizontal="center" vertical="center" wrapText="1"/>
    </xf>
    <xf numFmtId="1" fontId="6" fillId="3" borderId="6" xfId="0" applyNumberFormat="1" applyFont="1" applyFill="1" applyBorder="1" applyAlignment="1">
      <alignment horizontal="center" vertical="center" wrapText="1"/>
    </xf>
    <xf numFmtId="1" fontId="6" fillId="3" borderId="56" xfId="0" applyNumberFormat="1" applyFont="1" applyFill="1" applyBorder="1" applyAlignment="1">
      <alignment horizontal="center" vertical="center" wrapText="1"/>
    </xf>
    <xf numFmtId="1" fontId="6" fillId="3" borderId="62" xfId="0" applyNumberFormat="1" applyFont="1" applyFill="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2" fillId="0" borderId="56" xfId="0" quotePrefix="1" applyNumberFormat="1" applyFont="1" applyBorder="1" applyAlignment="1">
      <alignment horizontal="center" vertical="center" wrapText="1"/>
    </xf>
    <xf numFmtId="0" fontId="12" fillId="0" borderId="65" xfId="0" applyFont="1" applyBorder="1" applyAlignment="1">
      <alignment horizontal="center" vertical="center" wrapText="1"/>
    </xf>
    <xf numFmtId="0" fontId="6" fillId="0" borderId="61" xfId="0" applyFont="1" applyBorder="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2" fillId="6" borderId="37" xfId="0" applyFont="1" applyFill="1" applyBorder="1" applyAlignment="1">
      <alignment horizontal="center" vertical="center" wrapText="1"/>
    </xf>
    <xf numFmtId="0" fontId="2" fillId="6" borderId="38" xfId="0" applyFont="1" applyFill="1" applyBorder="1" applyAlignment="1">
      <alignment horizontal="center" vertical="center" wrapText="1"/>
    </xf>
    <xf numFmtId="49" fontId="12" fillId="0" borderId="50" xfId="0" quotePrefix="1" applyNumberFormat="1" applyFont="1" applyBorder="1" applyAlignment="1">
      <alignment horizontal="center" vertical="center" wrapText="1"/>
    </xf>
    <xf numFmtId="0" fontId="12" fillId="0" borderId="60" xfId="0" applyFont="1" applyBorder="1" applyAlignment="1">
      <alignment horizontal="center" vertical="center" wrapText="1"/>
    </xf>
    <xf numFmtId="0" fontId="6" fillId="3" borderId="61" xfId="0" applyFont="1" applyFill="1" applyBorder="1" applyAlignment="1">
      <alignment horizontal="center" vertical="center" wrapText="1"/>
    </xf>
    <xf numFmtId="1" fontId="6" fillId="3" borderId="50"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49" fontId="14" fillId="0" borderId="85" xfId="0" quotePrefix="1" applyNumberFormat="1" applyFont="1" applyBorder="1" applyAlignment="1">
      <alignment horizontal="center" vertical="center" wrapText="1"/>
    </xf>
    <xf numFmtId="1" fontId="6" fillId="3" borderId="23" xfId="0" applyNumberFormat="1" applyFont="1" applyFill="1" applyBorder="1" applyAlignment="1">
      <alignment horizontal="center" vertical="center" wrapText="1"/>
    </xf>
    <xf numFmtId="49" fontId="14" fillId="0" borderId="87" xfId="0" quotePrefix="1" applyNumberFormat="1" applyFont="1" applyBorder="1" applyAlignment="1">
      <alignment horizontal="center" vertical="center" wrapText="1"/>
    </xf>
    <xf numFmtId="0" fontId="6" fillId="0" borderId="78" xfId="0" applyFont="1" applyBorder="1" applyAlignment="1">
      <alignment horizontal="center" vertical="center" wrapText="1"/>
    </xf>
    <xf numFmtId="0" fontId="6" fillId="0" borderId="103"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2" fillId="6" borderId="47"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13" xfId="0" applyFont="1" applyBorder="1" applyAlignment="1">
      <alignment horizontal="center" vertical="center" wrapText="1"/>
    </xf>
    <xf numFmtId="2" fontId="24" fillId="0" borderId="104" xfId="0" applyNumberFormat="1" applyFont="1" applyBorder="1" applyAlignment="1">
      <alignment horizontal="center" vertical="center" wrapText="1"/>
    </xf>
    <xf numFmtId="2" fontId="24" fillId="0" borderId="70" xfId="0" applyNumberFormat="1" applyFont="1" applyBorder="1" applyAlignment="1">
      <alignment horizontal="center" vertical="center" wrapText="1"/>
    </xf>
    <xf numFmtId="4" fontId="24" fillId="0" borderId="45" xfId="0" applyNumberFormat="1" applyFont="1" applyBorder="1" applyAlignment="1">
      <alignment horizontal="center" vertical="center" wrapText="1"/>
    </xf>
    <xf numFmtId="0" fontId="18" fillId="0" borderId="69" xfId="0" applyFont="1" applyBorder="1" applyAlignment="1">
      <alignment horizontal="center" vertical="center" wrapText="1"/>
    </xf>
    <xf numFmtId="0" fontId="18" fillId="0" borderId="63" xfId="0" applyFont="1" applyBorder="1" applyAlignment="1">
      <alignment horizontal="center" vertical="center" wrapText="1"/>
    </xf>
    <xf numFmtId="1" fontId="6" fillId="3" borderId="85" xfId="0" applyNumberFormat="1" applyFont="1" applyFill="1" applyBorder="1" applyAlignment="1">
      <alignment horizontal="center" vertical="center" wrapText="1"/>
    </xf>
    <xf numFmtId="1" fontId="18" fillId="3" borderId="35" xfId="0" applyNumberFormat="1" applyFont="1" applyFill="1" applyBorder="1" applyAlignment="1">
      <alignment horizontal="center" vertical="center" wrapText="1"/>
    </xf>
    <xf numFmtId="1" fontId="18" fillId="3" borderId="71" xfId="0" applyNumberFormat="1" applyFont="1" applyFill="1" applyBorder="1" applyAlignment="1">
      <alignment horizontal="center" vertical="center" wrapText="1"/>
    </xf>
    <xf numFmtId="1" fontId="18" fillId="3" borderId="72" xfId="0" applyNumberFormat="1" applyFont="1" applyFill="1" applyBorder="1" applyAlignment="1">
      <alignment horizontal="center" vertical="center" wrapText="1"/>
    </xf>
    <xf numFmtId="1" fontId="18" fillId="3" borderId="50" xfId="0" applyNumberFormat="1" applyFont="1" applyFill="1" applyBorder="1" applyAlignment="1">
      <alignment horizontal="center" vertical="center" wrapText="1"/>
    </xf>
    <xf numFmtId="0" fontId="18" fillId="0" borderId="64" xfId="0" applyFont="1" applyBorder="1" applyAlignment="1">
      <alignment horizontal="center" vertical="center" wrapText="1"/>
    </xf>
    <xf numFmtId="0" fontId="24" fillId="0" borderId="69" xfId="0" applyFont="1" applyBorder="1" applyAlignment="1">
      <alignment horizontal="center" vertical="center" wrapText="1"/>
    </xf>
    <xf numFmtId="0" fontId="24" fillId="0" borderId="63" xfId="0" applyFont="1" applyBorder="1" applyAlignment="1">
      <alignment horizontal="center" vertical="center" wrapText="1"/>
    </xf>
    <xf numFmtId="49" fontId="13" fillId="0" borderId="8" xfId="0" quotePrefix="1" applyNumberFormat="1" applyFont="1" applyBorder="1" applyAlignment="1">
      <alignment horizontal="center" vertical="center" wrapText="1"/>
    </xf>
    <xf numFmtId="49" fontId="13" fillId="0" borderId="14" xfId="0" quotePrefix="1" applyNumberFormat="1" applyFont="1" applyBorder="1" applyAlignment="1">
      <alignment horizontal="center" vertical="center" wrapText="1"/>
    </xf>
    <xf numFmtId="0" fontId="18" fillId="0" borderId="32" xfId="0" applyFont="1" applyBorder="1" applyAlignment="1">
      <alignment horizontal="center" vertical="center" wrapText="1"/>
    </xf>
    <xf numFmtId="0" fontId="18" fillId="0" borderId="11" xfId="0" applyFont="1" applyBorder="1" applyAlignment="1">
      <alignment horizontal="center" vertical="center" wrapText="1"/>
    </xf>
    <xf numFmtId="0" fontId="6" fillId="0" borderId="31" xfId="0" applyFont="1" applyBorder="1" applyAlignment="1">
      <alignment horizontal="center" vertical="center" wrapText="1"/>
    </xf>
    <xf numFmtId="0" fontId="22" fillId="2" borderId="21"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26" xfId="0" applyFont="1" applyFill="1" applyBorder="1" applyAlignment="1">
      <alignment horizontal="center" vertical="center" wrapText="1"/>
    </xf>
    <xf numFmtId="0" fontId="16" fillId="7" borderId="77" xfId="0" applyFont="1" applyFill="1" applyBorder="1" applyAlignment="1">
      <alignment horizontal="center" vertical="center" wrapText="1"/>
    </xf>
    <xf numFmtId="0" fontId="16" fillId="7" borderId="68" xfId="0" applyFont="1" applyFill="1" applyBorder="1" applyAlignment="1">
      <alignment horizontal="center" vertical="center" wrapText="1"/>
    </xf>
    <xf numFmtId="0" fontId="16" fillId="0" borderId="77" xfId="0" applyFont="1" applyBorder="1" applyAlignment="1">
      <alignment horizontal="center" vertical="center" wrapText="1"/>
    </xf>
    <xf numFmtId="0" fontId="16" fillId="0" borderId="68" xfId="0" applyFont="1" applyBorder="1" applyAlignment="1">
      <alignment horizontal="center" vertical="center" wrapText="1"/>
    </xf>
    <xf numFmtId="0" fontId="13" fillId="7" borderId="79" xfId="0" applyFont="1" applyFill="1" applyBorder="1" applyAlignment="1">
      <alignment horizontal="center" vertical="center" wrapText="1"/>
    </xf>
    <xf numFmtId="0" fontId="13" fillId="7" borderId="68" xfId="0" applyFont="1" applyFill="1" applyBorder="1" applyAlignment="1">
      <alignment horizontal="center" vertical="center" wrapText="1"/>
    </xf>
    <xf numFmtId="0" fontId="16" fillId="0" borderId="78" xfId="0" applyFont="1" applyBorder="1" applyAlignment="1">
      <alignment horizontal="center" vertical="center" wrapText="1"/>
    </xf>
    <xf numFmtId="0" fontId="16" fillId="0" borderId="46" xfId="0" applyFont="1" applyBorder="1" applyAlignment="1">
      <alignment horizontal="center" vertical="center" wrapText="1"/>
    </xf>
    <xf numFmtId="0" fontId="8" fillId="4" borderId="47" xfId="0" applyFont="1" applyFill="1" applyBorder="1" applyAlignment="1">
      <alignment horizontal="center" vertical="center" wrapText="1"/>
    </xf>
    <xf numFmtId="0" fontId="8" fillId="4" borderId="48" xfId="0" applyFont="1" applyFill="1" applyBorder="1" applyAlignment="1">
      <alignment horizontal="center" vertical="center" wrapText="1"/>
    </xf>
    <xf numFmtId="0" fontId="8" fillId="4" borderId="49"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6" borderId="48" xfId="0" applyFont="1" applyFill="1" applyBorder="1" applyAlignment="1">
      <alignment horizontal="center" vertical="center" wrapText="1"/>
    </xf>
    <xf numFmtId="0" fontId="3" fillId="6" borderId="49" xfId="0" applyFont="1" applyFill="1" applyBorder="1" applyAlignment="1">
      <alignment horizontal="center" vertical="center" wrapText="1"/>
    </xf>
    <xf numFmtId="49" fontId="13" fillId="0" borderId="50" xfId="0" quotePrefix="1" applyNumberFormat="1" applyFont="1" applyBorder="1" applyAlignment="1">
      <alignment horizontal="center" vertical="center" wrapText="1"/>
    </xf>
    <xf numFmtId="0" fontId="16" fillId="0" borderId="76" xfId="0" applyFont="1" applyBorder="1" applyAlignment="1">
      <alignment horizontal="center" vertical="center" wrapText="1"/>
    </xf>
    <xf numFmtId="0" fontId="30" fillId="0" borderId="77" xfId="0" applyFont="1" applyBorder="1" applyAlignment="1">
      <alignment horizontal="center" vertical="center" wrapText="1"/>
    </xf>
    <xf numFmtId="0" fontId="30" fillId="0" borderId="68" xfId="0" applyFont="1" applyBorder="1" applyAlignment="1">
      <alignment horizontal="center" vertical="center" wrapText="1"/>
    </xf>
    <xf numFmtId="49" fontId="13" fillId="0" borderId="56" xfId="0" quotePrefix="1" applyNumberFormat="1" applyFont="1" applyBorder="1" applyAlignment="1">
      <alignment horizontal="center" vertical="center" wrapText="1"/>
    </xf>
    <xf numFmtId="1" fontId="18" fillId="3" borderId="75" xfId="0" applyNumberFormat="1" applyFont="1" applyFill="1" applyBorder="1" applyAlignment="1">
      <alignment horizontal="center" vertical="center" wrapText="1"/>
    </xf>
    <xf numFmtId="0" fontId="13" fillId="7" borderId="77" xfId="0" applyFont="1" applyFill="1" applyBorder="1" applyAlignment="1">
      <alignment horizontal="center" vertical="center" wrapText="1"/>
    </xf>
  </cellXfs>
  <cellStyles count="4">
    <cellStyle name="Comma 2" xfId="2" xr:uid="{1F30E0A0-4276-488C-9531-53268695E7E1}"/>
    <cellStyle name="Normal" xfId="0" builtinId="0"/>
    <cellStyle name="Normal 2" xfId="1" xr:uid="{8A7CFC63-1BBF-45FE-8ABD-8B92128FC955}"/>
    <cellStyle name="Normal 2 2" xfId="3" xr:uid="{CAD98E90-3C70-4194-945F-1E490050EE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87456</xdr:colOff>
      <xdr:row>0</xdr:row>
      <xdr:rowOff>77932</xdr:rowOff>
    </xdr:from>
    <xdr:to>
      <xdr:col>1</xdr:col>
      <xdr:colOff>715124</xdr:colOff>
      <xdr:row>0</xdr:row>
      <xdr:rowOff>730539</xdr:rowOff>
    </xdr:to>
    <xdr:pic>
      <xdr:nvPicPr>
        <xdr:cNvPr id="2" name="Picture 1">
          <a:extLst>
            <a:ext uri="{FF2B5EF4-FFF2-40B4-BE49-F238E27FC236}">
              <a16:creationId xmlns:a16="http://schemas.microsoft.com/office/drawing/2014/main" id="{20E89103-0BE4-4904-9CE3-08CB668369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456" y="77932"/>
          <a:ext cx="1246043" cy="64943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542404</xdr:colOff>
      <xdr:row>0</xdr:row>
      <xdr:rowOff>713220</xdr:rowOff>
    </xdr:to>
    <xdr:pic>
      <xdr:nvPicPr>
        <xdr:cNvPr id="2" name="Picture 1">
          <a:extLst>
            <a:ext uri="{FF2B5EF4-FFF2-40B4-BE49-F238E27FC236}">
              <a16:creationId xmlns:a16="http://schemas.microsoft.com/office/drawing/2014/main" id="{E36567C4-AFAE-41D2-98E6-6C0836D0F83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3412" cy="61479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9" name="Picture 8">
          <a:extLst>
            <a:ext uri="{FF2B5EF4-FFF2-40B4-BE49-F238E27FC236}">
              <a16:creationId xmlns:a16="http://schemas.microsoft.com/office/drawing/2014/main" id="{F14D17BC-1BC6-4C8D-85BD-BB8A0B66347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4A4BBDFC-0AEB-4F08-850F-13A4D3037E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69272</xdr:colOff>
      <xdr:row>0</xdr:row>
      <xdr:rowOff>95250</xdr:rowOff>
    </xdr:from>
    <xdr:to>
      <xdr:col>1</xdr:col>
      <xdr:colOff>545579</xdr:colOff>
      <xdr:row>0</xdr:row>
      <xdr:rowOff>716395</xdr:rowOff>
    </xdr:to>
    <xdr:pic>
      <xdr:nvPicPr>
        <xdr:cNvPr id="8" name="Picture 7">
          <a:extLst>
            <a:ext uri="{FF2B5EF4-FFF2-40B4-BE49-F238E27FC236}">
              <a16:creationId xmlns:a16="http://schemas.microsoft.com/office/drawing/2014/main" id="{D35B3D62-FF13-4B6C-8218-4DF40C3D24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72" y="95250"/>
          <a:ext cx="1098607" cy="614795"/>
        </a:xfrm>
        <a:prstGeom prst="rect">
          <a:avLst/>
        </a:prstGeom>
        <a:no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948B-F651-4744-AB68-1505F911E59F}">
  <sheetPr>
    <pageSetUpPr fitToPage="1"/>
  </sheetPr>
  <dimension ref="A1:L243"/>
  <sheetViews>
    <sheetView tabSelected="1" showWhiteSpace="0" topLeftCell="C1" zoomScale="55" zoomScaleNormal="55" zoomScaleSheetLayoutView="10" zoomScalePageLayoutView="51" workbookViewId="0">
      <pane ySplit="3" topLeftCell="A96" activePane="bottomLeft" state="frozen"/>
      <selection pane="bottomLeft" activeCell="J3" sqref="J3"/>
    </sheetView>
  </sheetViews>
  <sheetFormatPr defaultColWidth="8.88671875" defaultRowHeight="12.75" customHeight="1" x14ac:dyDescent="0.3"/>
  <cols>
    <col min="1" max="1" width="9.44140625" style="219" bestFit="1" customWidth="1"/>
    <col min="2" max="2" width="54.5546875" style="193" customWidth="1"/>
    <col min="3" max="3" width="142.5546875" style="266" customWidth="1"/>
    <col min="4" max="4" width="16.88671875" style="194" customWidth="1"/>
    <col min="5" max="5" width="24.44140625" style="193" customWidth="1"/>
    <col min="6" max="10" width="30.109375" style="193" customWidth="1"/>
    <col min="11" max="11" width="60" style="193" customWidth="1"/>
    <col min="12" max="12" width="8.88671875" style="133" customWidth="1"/>
    <col min="13" max="20" width="9.109375" style="133"/>
    <col min="21" max="16384" width="8.88671875" style="133"/>
  </cols>
  <sheetData>
    <row r="1" spans="1:12" ht="60.75" customHeight="1" x14ac:dyDescent="0.35">
      <c r="A1" s="214"/>
      <c r="B1" s="130"/>
      <c r="C1" s="223" t="s">
        <v>0</v>
      </c>
      <c r="D1" s="131"/>
      <c r="E1" s="131"/>
      <c r="F1" s="131"/>
      <c r="G1" s="131"/>
      <c r="H1" s="131"/>
      <c r="I1" s="131"/>
      <c r="J1" s="131"/>
      <c r="K1" s="132" t="s">
        <v>1</v>
      </c>
    </row>
    <row r="2" spans="1:12" ht="18" customHeight="1" thickBot="1" x14ac:dyDescent="0.35">
      <c r="A2" s="411" t="s">
        <v>2</v>
      </c>
      <c r="B2" s="412"/>
      <c r="C2" s="412"/>
      <c r="D2" s="412"/>
      <c r="E2" s="413"/>
      <c r="F2" s="414" t="s">
        <v>3</v>
      </c>
      <c r="G2" s="415"/>
      <c r="H2" s="415"/>
      <c r="I2" s="415"/>
      <c r="J2" s="415"/>
      <c r="K2" s="416"/>
    </row>
    <row r="3" spans="1:12" ht="199.5" customHeight="1" x14ac:dyDescent="0.3">
      <c r="A3" s="134" t="s">
        <v>4</v>
      </c>
      <c r="B3" s="135" t="s">
        <v>5</v>
      </c>
      <c r="C3" s="224" t="s">
        <v>6</v>
      </c>
      <c r="D3" s="136" t="s">
        <v>7</v>
      </c>
      <c r="E3" s="137" t="s">
        <v>8</v>
      </c>
      <c r="F3" s="195" t="s">
        <v>9</v>
      </c>
      <c r="G3" s="138" t="s">
        <v>10</v>
      </c>
      <c r="H3" s="138" t="s">
        <v>11</v>
      </c>
      <c r="I3" s="138" t="s">
        <v>12</v>
      </c>
      <c r="J3" s="138" t="s">
        <v>13</v>
      </c>
      <c r="K3" s="139" t="s">
        <v>14</v>
      </c>
      <c r="L3" s="140"/>
    </row>
    <row r="4" spans="1:12" ht="33.75" customHeight="1" x14ac:dyDescent="0.3">
      <c r="A4" s="220" t="s">
        <v>15</v>
      </c>
      <c r="B4" s="141"/>
      <c r="C4" s="225"/>
      <c r="D4" s="142"/>
      <c r="E4" s="142"/>
      <c r="F4" s="143"/>
      <c r="G4" s="143"/>
      <c r="H4" s="143"/>
      <c r="I4" s="143"/>
      <c r="J4" s="143"/>
      <c r="K4" s="144"/>
    </row>
    <row r="5" spans="1:12" ht="30" customHeight="1" x14ac:dyDescent="0.3">
      <c r="A5" s="221" t="s">
        <v>16</v>
      </c>
      <c r="B5" s="145"/>
      <c r="C5" s="226"/>
      <c r="D5" s="143"/>
      <c r="E5" s="143"/>
      <c r="F5" s="143"/>
      <c r="G5" s="143"/>
      <c r="H5" s="143"/>
      <c r="I5" s="143"/>
      <c r="J5" s="143"/>
      <c r="K5" s="144"/>
    </row>
    <row r="6" spans="1:12" ht="30.75" customHeight="1" x14ac:dyDescent="0.3">
      <c r="A6" s="215"/>
      <c r="B6" s="146" t="s">
        <v>17</v>
      </c>
      <c r="C6" s="227"/>
      <c r="D6" s="147"/>
      <c r="E6" s="147"/>
      <c r="F6" s="148" t="s">
        <v>17</v>
      </c>
      <c r="G6" s="146"/>
      <c r="H6" s="146"/>
      <c r="I6" s="146"/>
      <c r="J6" s="146"/>
      <c r="K6" s="149"/>
    </row>
    <row r="7" spans="1:12" ht="32.25" customHeight="1" x14ac:dyDescent="0.3">
      <c r="A7" s="216"/>
      <c r="B7" s="150" t="s">
        <v>18</v>
      </c>
      <c r="C7" s="228"/>
      <c r="D7" s="151"/>
      <c r="E7" s="151"/>
      <c r="F7" s="152" t="s">
        <v>18</v>
      </c>
      <c r="G7" s="153"/>
      <c r="H7" s="153"/>
      <c r="I7" s="153"/>
      <c r="J7" s="153"/>
      <c r="K7" s="154"/>
    </row>
    <row r="8" spans="1:12" ht="18" x14ac:dyDescent="0.3">
      <c r="A8" s="417" t="s">
        <v>19</v>
      </c>
      <c r="B8" s="155" t="s">
        <v>20</v>
      </c>
      <c r="C8" s="229" t="s">
        <v>21</v>
      </c>
      <c r="D8" s="418" t="s">
        <v>22</v>
      </c>
      <c r="E8" s="419">
        <v>5513</v>
      </c>
      <c r="F8" s="420"/>
      <c r="G8" s="339"/>
      <c r="H8" s="421"/>
      <c r="I8" s="423">
        <f>G8+H8</f>
        <v>0</v>
      </c>
      <c r="J8" s="423">
        <f>F8*I8</f>
        <v>0</v>
      </c>
      <c r="K8" s="424"/>
    </row>
    <row r="9" spans="1:12" ht="39" customHeight="1" x14ac:dyDescent="0.3">
      <c r="A9" s="405"/>
      <c r="B9" s="156" t="s">
        <v>23</v>
      </c>
      <c r="C9" s="230" t="s">
        <v>24</v>
      </c>
      <c r="D9" s="408"/>
      <c r="E9" s="406"/>
      <c r="F9" s="397"/>
      <c r="G9" s="340"/>
      <c r="H9" s="422"/>
      <c r="I9" s="334"/>
      <c r="J9" s="334"/>
      <c r="K9" s="337"/>
    </row>
    <row r="10" spans="1:12" ht="36" x14ac:dyDescent="0.3">
      <c r="A10" s="399" t="s">
        <v>25</v>
      </c>
      <c r="B10" s="157" t="s">
        <v>26</v>
      </c>
      <c r="C10" s="231" t="s">
        <v>27</v>
      </c>
      <c r="D10" s="407" t="s">
        <v>28</v>
      </c>
      <c r="E10" s="403">
        <v>551</v>
      </c>
      <c r="F10" s="397"/>
      <c r="G10" s="340"/>
      <c r="H10" s="422"/>
      <c r="I10" s="334">
        <f t="shared" ref="I10" si="0">G10+H10</f>
        <v>0</v>
      </c>
      <c r="J10" s="334">
        <f>F10*I10</f>
        <v>0</v>
      </c>
      <c r="K10" s="337"/>
    </row>
    <row r="11" spans="1:12" ht="36" x14ac:dyDescent="0.3">
      <c r="A11" s="405"/>
      <c r="B11" s="156" t="s">
        <v>29</v>
      </c>
      <c r="C11" s="230" t="s">
        <v>30</v>
      </c>
      <c r="D11" s="408"/>
      <c r="E11" s="406"/>
      <c r="F11" s="397"/>
      <c r="G11" s="340"/>
      <c r="H11" s="422"/>
      <c r="I11" s="334"/>
      <c r="J11" s="334"/>
      <c r="K11" s="337"/>
    </row>
    <row r="12" spans="1:12" ht="234" x14ac:dyDescent="0.3">
      <c r="A12" s="399" t="s">
        <v>31</v>
      </c>
      <c r="B12" s="157" t="s">
        <v>32</v>
      </c>
      <c r="C12" s="232" t="s">
        <v>33</v>
      </c>
      <c r="D12" s="407" t="s">
        <v>22</v>
      </c>
      <c r="E12" s="403">
        <v>3682</v>
      </c>
      <c r="F12" s="397"/>
      <c r="G12" s="333"/>
      <c r="H12" s="333"/>
      <c r="I12" s="334">
        <f t="shared" ref="I12" si="1">G12+H12</f>
        <v>0</v>
      </c>
      <c r="J12" s="334">
        <f t="shared" ref="J12:J34" si="2">F12*I12</f>
        <v>0</v>
      </c>
      <c r="K12" s="337"/>
    </row>
    <row r="13" spans="1:12" ht="234" x14ac:dyDescent="0.3">
      <c r="A13" s="405"/>
      <c r="B13" s="156" t="s">
        <v>34</v>
      </c>
      <c r="C13" s="233" t="s">
        <v>35</v>
      </c>
      <c r="D13" s="408"/>
      <c r="E13" s="406"/>
      <c r="F13" s="397"/>
      <c r="G13" s="333"/>
      <c r="H13" s="333"/>
      <c r="I13" s="334"/>
      <c r="J13" s="334"/>
      <c r="K13" s="337"/>
    </row>
    <row r="14" spans="1:12" ht="234" x14ac:dyDescent="0.3">
      <c r="A14" s="399" t="s">
        <v>36</v>
      </c>
      <c r="B14" s="157" t="s">
        <v>37</v>
      </c>
      <c r="C14" s="232" t="s">
        <v>38</v>
      </c>
      <c r="D14" s="407" t="s">
        <v>22</v>
      </c>
      <c r="E14" s="403">
        <v>1055</v>
      </c>
      <c r="F14" s="397"/>
      <c r="G14" s="333"/>
      <c r="H14" s="333"/>
      <c r="I14" s="334">
        <f t="shared" ref="I14" si="3">G14+H14</f>
        <v>0</v>
      </c>
      <c r="J14" s="334">
        <f t="shared" si="2"/>
        <v>0</v>
      </c>
      <c r="K14" s="337"/>
    </row>
    <row r="15" spans="1:12" ht="216" x14ac:dyDescent="0.3">
      <c r="A15" s="405"/>
      <c r="B15" s="156" t="s">
        <v>39</v>
      </c>
      <c r="C15" s="233" t="s">
        <v>40</v>
      </c>
      <c r="D15" s="408"/>
      <c r="E15" s="406"/>
      <c r="F15" s="397"/>
      <c r="G15" s="333"/>
      <c r="H15" s="333"/>
      <c r="I15" s="334"/>
      <c r="J15" s="334"/>
      <c r="K15" s="337"/>
    </row>
    <row r="16" spans="1:12" ht="198" x14ac:dyDescent="0.3">
      <c r="A16" s="399" t="s">
        <v>41</v>
      </c>
      <c r="B16" s="157" t="s">
        <v>42</v>
      </c>
      <c r="C16" s="232" t="s">
        <v>43</v>
      </c>
      <c r="D16" s="407" t="s">
        <v>22</v>
      </c>
      <c r="E16" s="425">
        <v>2460</v>
      </c>
      <c r="F16" s="397"/>
      <c r="G16" s="333"/>
      <c r="H16" s="333"/>
      <c r="I16" s="334">
        <f t="shared" ref="I16" si="4">G16+H16</f>
        <v>0</v>
      </c>
      <c r="J16" s="334">
        <f t="shared" si="2"/>
        <v>0</v>
      </c>
      <c r="K16" s="337"/>
    </row>
    <row r="17" spans="1:11" ht="162" x14ac:dyDescent="0.3">
      <c r="A17" s="405"/>
      <c r="B17" s="156" t="s">
        <v>44</v>
      </c>
      <c r="C17" s="233" t="s">
        <v>45</v>
      </c>
      <c r="D17" s="408"/>
      <c r="E17" s="426"/>
      <c r="F17" s="397"/>
      <c r="G17" s="333"/>
      <c r="H17" s="333"/>
      <c r="I17" s="334"/>
      <c r="J17" s="334"/>
      <c r="K17" s="337"/>
    </row>
    <row r="18" spans="1:11" ht="36" x14ac:dyDescent="0.3">
      <c r="A18" s="399" t="s">
        <v>46</v>
      </c>
      <c r="B18" s="157" t="s">
        <v>47</v>
      </c>
      <c r="C18" s="231" t="s">
        <v>48</v>
      </c>
      <c r="D18" s="407" t="s">
        <v>22</v>
      </c>
      <c r="E18" s="403">
        <v>252</v>
      </c>
      <c r="F18" s="397"/>
      <c r="G18" s="333"/>
      <c r="H18" s="333"/>
      <c r="I18" s="334">
        <f t="shared" ref="I18" si="5">G18+H18</f>
        <v>0</v>
      </c>
      <c r="J18" s="334">
        <f t="shared" si="2"/>
        <v>0</v>
      </c>
      <c r="K18" s="337"/>
    </row>
    <row r="19" spans="1:11" ht="36" x14ac:dyDescent="0.3">
      <c r="A19" s="405"/>
      <c r="B19" s="156" t="s">
        <v>49</v>
      </c>
      <c r="C19" s="230" t="s">
        <v>50</v>
      </c>
      <c r="D19" s="408"/>
      <c r="E19" s="406"/>
      <c r="F19" s="397"/>
      <c r="G19" s="333"/>
      <c r="H19" s="333"/>
      <c r="I19" s="334"/>
      <c r="J19" s="334"/>
      <c r="K19" s="337"/>
    </row>
    <row r="20" spans="1:11" ht="36" x14ac:dyDescent="0.3">
      <c r="A20" s="399" t="s">
        <v>51</v>
      </c>
      <c r="B20" s="157" t="s">
        <v>52</v>
      </c>
      <c r="C20" s="231" t="s">
        <v>53</v>
      </c>
      <c r="D20" s="407" t="s">
        <v>22</v>
      </c>
      <c r="E20" s="403">
        <v>471</v>
      </c>
      <c r="F20" s="397"/>
      <c r="G20" s="333"/>
      <c r="H20" s="333"/>
      <c r="I20" s="334">
        <f t="shared" ref="I20" si="6">G20+H20</f>
        <v>0</v>
      </c>
      <c r="J20" s="334">
        <f t="shared" si="2"/>
        <v>0</v>
      </c>
      <c r="K20" s="337"/>
    </row>
    <row r="21" spans="1:11" ht="36" x14ac:dyDescent="0.3">
      <c r="A21" s="405"/>
      <c r="B21" s="156" t="s">
        <v>54</v>
      </c>
      <c r="C21" s="230" t="s">
        <v>55</v>
      </c>
      <c r="D21" s="408"/>
      <c r="E21" s="406"/>
      <c r="F21" s="397"/>
      <c r="G21" s="333"/>
      <c r="H21" s="333"/>
      <c r="I21" s="334"/>
      <c r="J21" s="334"/>
      <c r="K21" s="337"/>
    </row>
    <row r="22" spans="1:11" ht="54" x14ac:dyDescent="0.3">
      <c r="A22" s="399" t="s">
        <v>56</v>
      </c>
      <c r="B22" s="157" t="s">
        <v>57</v>
      </c>
      <c r="C22" s="232" t="s">
        <v>58</v>
      </c>
      <c r="D22" s="407" t="s">
        <v>59</v>
      </c>
      <c r="E22" s="403">
        <v>1212</v>
      </c>
      <c r="F22" s="397"/>
      <c r="G22" s="333"/>
      <c r="H22" s="333"/>
      <c r="I22" s="334">
        <f t="shared" ref="I22" si="7">G22+H22</f>
        <v>0</v>
      </c>
      <c r="J22" s="334">
        <f t="shared" si="2"/>
        <v>0</v>
      </c>
      <c r="K22" s="337"/>
    </row>
    <row r="23" spans="1:11" ht="71.25" customHeight="1" x14ac:dyDescent="0.3">
      <c r="A23" s="405"/>
      <c r="B23" s="156" t="s">
        <v>60</v>
      </c>
      <c r="C23" s="233" t="s">
        <v>61</v>
      </c>
      <c r="D23" s="408"/>
      <c r="E23" s="406"/>
      <c r="F23" s="397"/>
      <c r="G23" s="333"/>
      <c r="H23" s="333"/>
      <c r="I23" s="334"/>
      <c r="J23" s="334"/>
      <c r="K23" s="337"/>
    </row>
    <row r="24" spans="1:11" ht="108" x14ac:dyDescent="0.3">
      <c r="A24" s="399" t="s">
        <v>62</v>
      </c>
      <c r="B24" s="157" t="s">
        <v>63</v>
      </c>
      <c r="C24" s="232" t="s">
        <v>64</v>
      </c>
      <c r="D24" s="407" t="s">
        <v>59</v>
      </c>
      <c r="E24" s="403">
        <v>646</v>
      </c>
      <c r="F24" s="397"/>
      <c r="G24" s="333"/>
      <c r="H24" s="333"/>
      <c r="I24" s="334">
        <f t="shared" ref="I24" si="8">G24+H24</f>
        <v>0</v>
      </c>
      <c r="J24" s="334">
        <f t="shared" si="2"/>
        <v>0</v>
      </c>
      <c r="K24" s="337"/>
    </row>
    <row r="25" spans="1:11" ht="90" x14ac:dyDescent="0.3">
      <c r="A25" s="405"/>
      <c r="B25" s="156" t="s">
        <v>65</v>
      </c>
      <c r="C25" s="233" t="s">
        <v>66</v>
      </c>
      <c r="D25" s="408"/>
      <c r="E25" s="406"/>
      <c r="F25" s="397"/>
      <c r="G25" s="333"/>
      <c r="H25" s="333"/>
      <c r="I25" s="334"/>
      <c r="J25" s="334"/>
      <c r="K25" s="337"/>
    </row>
    <row r="26" spans="1:11" ht="54" x14ac:dyDescent="0.3">
      <c r="A26" s="399" t="s">
        <v>67</v>
      </c>
      <c r="B26" s="157" t="s">
        <v>68</v>
      </c>
      <c r="C26" s="231" t="s">
        <v>69</v>
      </c>
      <c r="D26" s="407" t="s">
        <v>59</v>
      </c>
      <c r="E26" s="403">
        <v>5107</v>
      </c>
      <c r="F26" s="397"/>
      <c r="G26" s="333"/>
      <c r="H26" s="333"/>
      <c r="I26" s="334">
        <f t="shared" ref="I26" si="9">G26+H26</f>
        <v>0</v>
      </c>
      <c r="J26" s="334">
        <f t="shared" si="2"/>
        <v>0</v>
      </c>
      <c r="K26" s="337"/>
    </row>
    <row r="27" spans="1:11" ht="54" x14ac:dyDescent="0.3">
      <c r="A27" s="405"/>
      <c r="B27" s="156" t="s">
        <v>70</v>
      </c>
      <c r="C27" s="230" t="s">
        <v>71</v>
      </c>
      <c r="D27" s="408"/>
      <c r="E27" s="406"/>
      <c r="F27" s="397"/>
      <c r="G27" s="333"/>
      <c r="H27" s="333"/>
      <c r="I27" s="334"/>
      <c r="J27" s="334"/>
      <c r="K27" s="337"/>
    </row>
    <row r="28" spans="1:11" ht="72" x14ac:dyDescent="0.3">
      <c r="A28" s="399" t="s">
        <v>72</v>
      </c>
      <c r="B28" s="157" t="s">
        <v>73</v>
      </c>
      <c r="C28" s="231" t="s">
        <v>74</v>
      </c>
      <c r="D28" s="407" t="s">
        <v>59</v>
      </c>
      <c r="E28" s="403">
        <v>7641</v>
      </c>
      <c r="F28" s="397"/>
      <c r="G28" s="333"/>
      <c r="H28" s="333"/>
      <c r="I28" s="334">
        <f>G28+H28</f>
        <v>0</v>
      </c>
      <c r="J28" s="334">
        <f>F28*I28</f>
        <v>0</v>
      </c>
      <c r="K28" s="337"/>
    </row>
    <row r="29" spans="1:11" ht="54" x14ac:dyDescent="0.3">
      <c r="A29" s="405"/>
      <c r="B29" s="156" t="s">
        <v>75</v>
      </c>
      <c r="C29" s="230" t="s">
        <v>76</v>
      </c>
      <c r="D29" s="408"/>
      <c r="E29" s="406"/>
      <c r="F29" s="397"/>
      <c r="G29" s="333"/>
      <c r="H29" s="333"/>
      <c r="I29" s="334"/>
      <c r="J29" s="334"/>
      <c r="K29" s="337"/>
    </row>
    <row r="30" spans="1:11" ht="54" x14ac:dyDescent="0.3">
      <c r="A30" s="399" t="s">
        <v>77</v>
      </c>
      <c r="B30" s="157" t="s">
        <v>78</v>
      </c>
      <c r="C30" s="231" t="s">
        <v>79</v>
      </c>
      <c r="D30" s="407" t="s">
        <v>59</v>
      </c>
      <c r="E30" s="403">
        <v>4327</v>
      </c>
      <c r="F30" s="397"/>
      <c r="G30" s="333"/>
      <c r="H30" s="333"/>
      <c r="I30" s="334">
        <f t="shared" ref="I30" si="10">G30+H30</f>
        <v>0</v>
      </c>
      <c r="J30" s="334">
        <f t="shared" si="2"/>
        <v>0</v>
      </c>
      <c r="K30" s="337"/>
    </row>
    <row r="31" spans="1:11" ht="54" x14ac:dyDescent="0.3">
      <c r="A31" s="405"/>
      <c r="B31" s="156" t="s">
        <v>80</v>
      </c>
      <c r="C31" s="230" t="s">
        <v>81</v>
      </c>
      <c r="D31" s="408"/>
      <c r="E31" s="406"/>
      <c r="F31" s="397"/>
      <c r="G31" s="333"/>
      <c r="H31" s="333"/>
      <c r="I31" s="334"/>
      <c r="J31" s="334"/>
      <c r="K31" s="337"/>
    </row>
    <row r="32" spans="1:11" ht="54" x14ac:dyDescent="0.3">
      <c r="A32" s="399" t="s">
        <v>82</v>
      </c>
      <c r="B32" s="157" t="s">
        <v>83</v>
      </c>
      <c r="C32" s="231" t="s">
        <v>84</v>
      </c>
      <c r="D32" s="401" t="s">
        <v>85</v>
      </c>
      <c r="E32" s="403">
        <v>500</v>
      </c>
      <c r="F32" s="397"/>
      <c r="G32" s="333"/>
      <c r="H32" s="333"/>
      <c r="I32" s="334">
        <f t="shared" ref="I32" si="11">G32+H32</f>
        <v>0</v>
      </c>
      <c r="J32" s="334">
        <f t="shared" si="2"/>
        <v>0</v>
      </c>
      <c r="K32" s="337"/>
    </row>
    <row r="33" spans="1:11" ht="54" x14ac:dyDescent="0.3">
      <c r="A33" s="405"/>
      <c r="B33" s="156" t="s">
        <v>86</v>
      </c>
      <c r="C33" s="230" t="s">
        <v>87</v>
      </c>
      <c r="D33" s="401"/>
      <c r="E33" s="406"/>
      <c r="F33" s="397"/>
      <c r="G33" s="333"/>
      <c r="H33" s="333"/>
      <c r="I33" s="334"/>
      <c r="J33" s="334"/>
      <c r="K33" s="337"/>
    </row>
    <row r="34" spans="1:11" ht="54" x14ac:dyDescent="0.3">
      <c r="A34" s="399" t="s">
        <v>88</v>
      </c>
      <c r="B34" s="157" t="s">
        <v>89</v>
      </c>
      <c r="C34" s="231" t="s">
        <v>90</v>
      </c>
      <c r="D34" s="401" t="s">
        <v>85</v>
      </c>
      <c r="E34" s="403">
        <v>786</v>
      </c>
      <c r="F34" s="397"/>
      <c r="G34" s="333"/>
      <c r="H34" s="333"/>
      <c r="I34" s="334">
        <f t="shared" ref="I34" si="12">G34+H34</f>
        <v>0</v>
      </c>
      <c r="J34" s="334">
        <f t="shared" si="2"/>
        <v>0</v>
      </c>
      <c r="K34" s="337"/>
    </row>
    <row r="35" spans="1:11" ht="36" x14ac:dyDescent="0.3">
      <c r="A35" s="400"/>
      <c r="B35" s="158" t="s">
        <v>91</v>
      </c>
      <c r="C35" s="234" t="s">
        <v>92</v>
      </c>
      <c r="D35" s="402"/>
      <c r="E35" s="404"/>
      <c r="F35" s="398"/>
      <c r="G35" s="335"/>
      <c r="H35" s="335"/>
      <c r="I35" s="336"/>
      <c r="J35" s="336"/>
      <c r="K35" s="338"/>
    </row>
    <row r="36" spans="1:11" ht="30.75" customHeight="1" x14ac:dyDescent="0.3">
      <c r="A36" s="159"/>
      <c r="B36" s="160"/>
      <c r="C36" s="235"/>
      <c r="D36" s="161"/>
      <c r="E36" s="162" t="s">
        <v>93</v>
      </c>
      <c r="F36" s="163"/>
      <c r="G36" s="164"/>
      <c r="H36" s="164"/>
      <c r="I36" s="165"/>
      <c r="J36" s="166">
        <f>SUM(J8:J35)</f>
        <v>0</v>
      </c>
      <c r="K36" s="167"/>
    </row>
    <row r="37" spans="1:11" ht="16.5" customHeight="1" x14ac:dyDescent="0.3">
      <c r="A37" s="217"/>
      <c r="B37" s="168"/>
      <c r="C37" s="236"/>
      <c r="D37" s="168"/>
      <c r="E37" s="168"/>
      <c r="F37" s="169"/>
      <c r="G37" s="169"/>
      <c r="H37" s="169"/>
      <c r="I37" s="169"/>
      <c r="J37" s="169"/>
      <c r="K37" s="170"/>
    </row>
    <row r="38" spans="1:11" ht="28.5" customHeight="1" x14ac:dyDescent="0.3">
      <c r="A38" s="215"/>
      <c r="B38" s="200" t="s">
        <v>94</v>
      </c>
      <c r="C38" s="237"/>
      <c r="D38" s="60"/>
      <c r="E38" s="61"/>
      <c r="F38" s="200" t="s">
        <v>94</v>
      </c>
      <c r="G38" s="200"/>
      <c r="H38" s="200"/>
      <c r="I38" s="200"/>
      <c r="J38" s="200"/>
      <c r="K38" s="61"/>
    </row>
    <row r="39" spans="1:11" ht="32.25" customHeight="1" x14ac:dyDescent="0.3">
      <c r="A39" s="216"/>
      <c r="B39" s="56" t="s">
        <v>95</v>
      </c>
      <c r="C39" s="238"/>
      <c r="D39" s="57"/>
      <c r="E39" s="58"/>
      <c r="F39" s="56" t="s">
        <v>95</v>
      </c>
      <c r="G39" s="56"/>
      <c r="H39" s="56"/>
      <c r="I39" s="56"/>
      <c r="J39" s="56"/>
      <c r="K39" s="58"/>
    </row>
    <row r="40" spans="1:11" s="1" customFormat="1" ht="72" x14ac:dyDescent="0.3">
      <c r="A40" s="409" t="s">
        <v>96</v>
      </c>
      <c r="B40" s="30" t="s">
        <v>97</v>
      </c>
      <c r="C40" s="232" t="s">
        <v>98</v>
      </c>
      <c r="D40" s="375" t="s">
        <v>28</v>
      </c>
      <c r="E40" s="372">
        <v>2228</v>
      </c>
      <c r="F40" s="378"/>
      <c r="G40" s="339"/>
      <c r="H40" s="341"/>
      <c r="I40" s="342">
        <f t="shared" ref="I40" si="13">G40+H40</f>
        <v>0</v>
      </c>
      <c r="J40" s="342">
        <f t="shared" ref="J40:J76" si="14">F40*I40</f>
        <v>0</v>
      </c>
      <c r="K40" s="343"/>
    </row>
    <row r="41" spans="1:11" s="1" customFormat="1" ht="54" x14ac:dyDescent="0.3">
      <c r="A41" s="410"/>
      <c r="B41" s="6" t="s">
        <v>99</v>
      </c>
      <c r="C41" s="233" t="s">
        <v>100</v>
      </c>
      <c r="D41" s="371"/>
      <c r="E41" s="373"/>
      <c r="F41" s="392"/>
      <c r="G41" s="340"/>
      <c r="H41" s="331"/>
      <c r="I41" s="317"/>
      <c r="J41" s="317"/>
      <c r="K41" s="312"/>
    </row>
    <row r="42" spans="1:11" s="1" customFormat="1" ht="72" x14ac:dyDescent="0.3">
      <c r="A42" s="383" t="s">
        <v>101</v>
      </c>
      <c r="B42" s="30" t="s">
        <v>102</v>
      </c>
      <c r="C42" s="232" t="s">
        <v>103</v>
      </c>
      <c r="D42" s="351" t="s">
        <v>22</v>
      </c>
      <c r="E42" s="372">
        <v>6700</v>
      </c>
      <c r="F42" s="378"/>
      <c r="G42" s="340"/>
      <c r="H42" s="331"/>
      <c r="I42" s="317">
        <f t="shared" ref="I42" si="15">G42+H42</f>
        <v>0</v>
      </c>
      <c r="J42" s="317">
        <f t="shared" si="14"/>
        <v>0</v>
      </c>
      <c r="K42" s="312"/>
    </row>
    <row r="43" spans="1:11" s="1" customFormat="1" ht="72" x14ac:dyDescent="0.3">
      <c r="A43" s="391"/>
      <c r="B43" s="6" t="s">
        <v>104</v>
      </c>
      <c r="C43" s="18" t="s">
        <v>105</v>
      </c>
      <c r="D43" s="371"/>
      <c r="E43" s="373"/>
      <c r="F43" s="392"/>
      <c r="G43" s="340"/>
      <c r="H43" s="331"/>
      <c r="I43" s="317"/>
      <c r="J43" s="317"/>
      <c r="K43" s="312"/>
    </row>
    <row r="44" spans="1:11" s="1" customFormat="1" ht="54" x14ac:dyDescent="0.3">
      <c r="A44" s="383" t="s">
        <v>106</v>
      </c>
      <c r="B44" s="30" t="s">
        <v>107</v>
      </c>
      <c r="C44" s="232" t="s">
        <v>108</v>
      </c>
      <c r="D44" s="351" t="s">
        <v>28</v>
      </c>
      <c r="E44" s="372">
        <v>2546</v>
      </c>
      <c r="F44" s="378"/>
      <c r="G44" s="344"/>
      <c r="H44" s="315"/>
      <c r="I44" s="317">
        <f t="shared" ref="I44" si="16">G44+H44</f>
        <v>0</v>
      </c>
      <c r="J44" s="317">
        <f t="shared" si="14"/>
        <v>0</v>
      </c>
      <c r="K44" s="312"/>
    </row>
    <row r="45" spans="1:11" s="1" customFormat="1" ht="36" x14ac:dyDescent="0.3">
      <c r="A45" s="391"/>
      <c r="B45" s="6" t="s">
        <v>109</v>
      </c>
      <c r="C45" s="233" t="s">
        <v>110</v>
      </c>
      <c r="D45" s="371"/>
      <c r="E45" s="373"/>
      <c r="F45" s="392"/>
      <c r="G45" s="344"/>
      <c r="H45" s="315"/>
      <c r="I45" s="317"/>
      <c r="J45" s="317"/>
      <c r="K45" s="312"/>
    </row>
    <row r="46" spans="1:11" s="1" customFormat="1" ht="54" x14ac:dyDescent="0.3">
      <c r="A46" s="383" t="s">
        <v>111</v>
      </c>
      <c r="B46" s="30" t="s">
        <v>112</v>
      </c>
      <c r="C46" s="232" t="s">
        <v>113</v>
      </c>
      <c r="D46" s="351" t="s">
        <v>28</v>
      </c>
      <c r="E46" s="372">
        <v>799</v>
      </c>
      <c r="F46" s="378"/>
      <c r="G46" s="344"/>
      <c r="H46" s="315"/>
      <c r="I46" s="317">
        <f t="shared" ref="I46" si="17">G46+H46</f>
        <v>0</v>
      </c>
      <c r="J46" s="317">
        <f t="shared" si="14"/>
        <v>0</v>
      </c>
      <c r="K46" s="312"/>
    </row>
    <row r="47" spans="1:11" s="1" customFormat="1" ht="36" x14ac:dyDescent="0.3">
      <c r="A47" s="391"/>
      <c r="B47" s="6" t="s">
        <v>114</v>
      </c>
      <c r="C47" s="233" t="s">
        <v>115</v>
      </c>
      <c r="D47" s="371"/>
      <c r="E47" s="373"/>
      <c r="F47" s="392"/>
      <c r="G47" s="344"/>
      <c r="H47" s="315"/>
      <c r="I47" s="317"/>
      <c r="J47" s="317"/>
      <c r="K47" s="312"/>
    </row>
    <row r="48" spans="1:11" s="1" customFormat="1" ht="90" x14ac:dyDescent="0.3">
      <c r="A48" s="383" t="s">
        <v>116</v>
      </c>
      <c r="B48" s="30" t="s">
        <v>117</v>
      </c>
      <c r="C48" s="232" t="s">
        <v>118</v>
      </c>
      <c r="D48" s="351" t="s">
        <v>22</v>
      </c>
      <c r="E48" s="372">
        <v>15680</v>
      </c>
      <c r="F48" s="378"/>
      <c r="G48" s="315"/>
      <c r="H48" s="315"/>
      <c r="I48" s="317">
        <f t="shared" ref="I48" si="18">G48+H48</f>
        <v>0</v>
      </c>
      <c r="J48" s="317">
        <f t="shared" si="14"/>
        <v>0</v>
      </c>
      <c r="K48" s="312"/>
    </row>
    <row r="49" spans="1:11" s="1" customFormat="1" ht="72" x14ac:dyDescent="0.3">
      <c r="A49" s="391"/>
      <c r="B49" s="6" t="s">
        <v>119</v>
      </c>
      <c r="C49" s="233" t="s">
        <v>120</v>
      </c>
      <c r="D49" s="371"/>
      <c r="E49" s="373"/>
      <c r="F49" s="392"/>
      <c r="G49" s="315"/>
      <c r="H49" s="315"/>
      <c r="I49" s="317"/>
      <c r="J49" s="317"/>
      <c r="K49" s="312"/>
    </row>
    <row r="50" spans="1:11" s="1" customFormat="1" ht="90" x14ac:dyDescent="0.3">
      <c r="A50" s="383" t="s">
        <v>121</v>
      </c>
      <c r="B50" s="30" t="s">
        <v>122</v>
      </c>
      <c r="C50" s="232" t="s">
        <v>123</v>
      </c>
      <c r="D50" s="351" t="s">
        <v>22</v>
      </c>
      <c r="E50" s="372">
        <v>3142</v>
      </c>
      <c r="F50" s="378"/>
      <c r="G50" s="315"/>
      <c r="H50" s="315"/>
      <c r="I50" s="317">
        <f t="shared" ref="I50" si="19">G50+H50</f>
        <v>0</v>
      </c>
      <c r="J50" s="317">
        <f t="shared" si="14"/>
        <v>0</v>
      </c>
      <c r="K50" s="312"/>
    </row>
    <row r="51" spans="1:11" s="1" customFormat="1" ht="72" x14ac:dyDescent="0.3">
      <c r="A51" s="391"/>
      <c r="B51" s="6" t="s">
        <v>124</v>
      </c>
      <c r="C51" s="233" t="s">
        <v>125</v>
      </c>
      <c r="D51" s="371"/>
      <c r="E51" s="373"/>
      <c r="F51" s="392"/>
      <c r="G51" s="315"/>
      <c r="H51" s="315"/>
      <c r="I51" s="317"/>
      <c r="J51" s="317"/>
      <c r="K51" s="312"/>
    </row>
    <row r="52" spans="1:11" s="1" customFormat="1" ht="54" x14ac:dyDescent="0.3">
      <c r="A52" s="383" t="s">
        <v>126</v>
      </c>
      <c r="B52" s="30" t="s">
        <v>127</v>
      </c>
      <c r="C52" s="232" t="s">
        <v>128</v>
      </c>
      <c r="D52" s="351" t="s">
        <v>59</v>
      </c>
      <c r="E52" s="372">
        <v>750</v>
      </c>
      <c r="F52" s="378"/>
      <c r="G52" s="315"/>
      <c r="H52" s="315"/>
      <c r="I52" s="317">
        <f t="shared" ref="I52" si="20">G52+H52</f>
        <v>0</v>
      </c>
      <c r="J52" s="317">
        <f t="shared" si="14"/>
        <v>0</v>
      </c>
      <c r="K52" s="312"/>
    </row>
    <row r="53" spans="1:11" s="1" customFormat="1" ht="54" x14ac:dyDescent="0.3">
      <c r="A53" s="391"/>
      <c r="B53" s="6" t="s">
        <v>129</v>
      </c>
      <c r="C53" s="233" t="s">
        <v>130</v>
      </c>
      <c r="D53" s="371"/>
      <c r="E53" s="373"/>
      <c r="F53" s="392"/>
      <c r="G53" s="315"/>
      <c r="H53" s="315"/>
      <c r="I53" s="317"/>
      <c r="J53" s="317"/>
      <c r="K53" s="312"/>
    </row>
    <row r="54" spans="1:11" s="1" customFormat="1" ht="108" x14ac:dyDescent="0.3">
      <c r="A54" s="383" t="s">
        <v>131</v>
      </c>
      <c r="B54" s="33" t="s">
        <v>132</v>
      </c>
      <c r="C54" s="232" t="s">
        <v>133</v>
      </c>
      <c r="D54" s="351" t="s">
        <v>22</v>
      </c>
      <c r="E54" s="372">
        <v>8800</v>
      </c>
      <c r="F54" s="378"/>
      <c r="G54" s="315"/>
      <c r="H54" s="315"/>
      <c r="I54" s="317">
        <f t="shared" ref="I54" si="21">G54+H54</f>
        <v>0</v>
      </c>
      <c r="J54" s="317">
        <f t="shared" si="14"/>
        <v>0</v>
      </c>
      <c r="K54" s="312"/>
    </row>
    <row r="55" spans="1:11" s="1" customFormat="1" ht="108" x14ac:dyDescent="0.3">
      <c r="A55" s="391"/>
      <c r="B55" s="9" t="s">
        <v>134</v>
      </c>
      <c r="C55" s="239" t="s">
        <v>135</v>
      </c>
      <c r="D55" s="371"/>
      <c r="E55" s="373"/>
      <c r="F55" s="392"/>
      <c r="G55" s="315"/>
      <c r="H55" s="315"/>
      <c r="I55" s="317"/>
      <c r="J55" s="317"/>
      <c r="K55" s="312"/>
    </row>
    <row r="56" spans="1:11" s="1" customFormat="1" ht="54" x14ac:dyDescent="0.3">
      <c r="A56" s="383" t="s">
        <v>136</v>
      </c>
      <c r="B56" s="31" t="s">
        <v>137</v>
      </c>
      <c r="C56" s="232" t="s">
        <v>138</v>
      </c>
      <c r="D56" s="351" t="s">
        <v>28</v>
      </c>
      <c r="E56" s="372">
        <v>79</v>
      </c>
      <c r="F56" s="378"/>
      <c r="G56" s="315"/>
      <c r="H56" s="315"/>
      <c r="I56" s="317">
        <f t="shared" ref="I56" si="22">G56+H56</f>
        <v>0</v>
      </c>
      <c r="J56" s="317">
        <f t="shared" si="14"/>
        <v>0</v>
      </c>
      <c r="K56" s="312"/>
    </row>
    <row r="57" spans="1:11" s="1" customFormat="1" ht="54" x14ac:dyDescent="0.3">
      <c r="A57" s="391"/>
      <c r="B57" s="7" t="s">
        <v>139</v>
      </c>
      <c r="C57" s="233" t="s">
        <v>140</v>
      </c>
      <c r="D57" s="371"/>
      <c r="E57" s="373"/>
      <c r="F57" s="392"/>
      <c r="G57" s="315"/>
      <c r="H57" s="315"/>
      <c r="I57" s="317"/>
      <c r="J57" s="317"/>
      <c r="K57" s="327"/>
    </row>
    <row r="58" spans="1:11" s="1" customFormat="1" ht="54" x14ac:dyDescent="0.3">
      <c r="A58" s="383" t="s">
        <v>141</v>
      </c>
      <c r="B58" s="30" t="s">
        <v>142</v>
      </c>
      <c r="C58" s="232" t="s">
        <v>143</v>
      </c>
      <c r="D58" s="351" t="s">
        <v>22</v>
      </c>
      <c r="E58" s="372">
        <v>410</v>
      </c>
      <c r="F58" s="378"/>
      <c r="G58" s="315"/>
      <c r="H58" s="315"/>
      <c r="I58" s="317">
        <f t="shared" ref="I58" si="23">G58+H58</f>
        <v>0</v>
      </c>
      <c r="J58" s="317">
        <f t="shared" si="14"/>
        <v>0</v>
      </c>
      <c r="K58" s="328"/>
    </row>
    <row r="59" spans="1:11" s="1" customFormat="1" ht="36" x14ac:dyDescent="0.3">
      <c r="A59" s="391"/>
      <c r="B59" s="6" t="s">
        <v>144</v>
      </c>
      <c r="C59" s="233" t="s">
        <v>145</v>
      </c>
      <c r="D59" s="371"/>
      <c r="E59" s="373"/>
      <c r="F59" s="392"/>
      <c r="G59" s="315"/>
      <c r="H59" s="315"/>
      <c r="I59" s="317"/>
      <c r="J59" s="317"/>
      <c r="K59" s="329"/>
    </row>
    <row r="60" spans="1:11" s="1" customFormat="1" ht="126" x14ac:dyDescent="0.3">
      <c r="A60" s="383" t="s">
        <v>146</v>
      </c>
      <c r="B60" s="30" t="s">
        <v>147</v>
      </c>
      <c r="C60" s="240" t="s">
        <v>148</v>
      </c>
      <c r="D60" s="351" t="s">
        <v>22</v>
      </c>
      <c r="E60" s="372">
        <v>2056</v>
      </c>
      <c r="F60" s="378"/>
      <c r="G60" s="315"/>
      <c r="H60" s="315"/>
      <c r="I60" s="317">
        <f t="shared" ref="I60" si="24">G60+H60</f>
        <v>0</v>
      </c>
      <c r="J60" s="317">
        <f t="shared" si="14"/>
        <v>0</v>
      </c>
      <c r="K60" s="313"/>
    </row>
    <row r="61" spans="1:11" s="1" customFormat="1" ht="108" x14ac:dyDescent="0.3">
      <c r="A61" s="391"/>
      <c r="B61" s="6" t="s">
        <v>149</v>
      </c>
      <c r="C61" s="233" t="s">
        <v>150</v>
      </c>
      <c r="D61" s="371"/>
      <c r="E61" s="373"/>
      <c r="F61" s="392"/>
      <c r="G61" s="315"/>
      <c r="H61" s="315"/>
      <c r="I61" s="317"/>
      <c r="J61" s="317"/>
      <c r="K61" s="313"/>
    </row>
    <row r="62" spans="1:11" s="1" customFormat="1" ht="90" x14ac:dyDescent="0.3">
      <c r="A62" s="383" t="s">
        <v>151</v>
      </c>
      <c r="B62" s="30" t="s">
        <v>152</v>
      </c>
      <c r="C62" s="232" t="s">
        <v>153</v>
      </c>
      <c r="D62" s="351" t="s">
        <v>22</v>
      </c>
      <c r="E62" s="372">
        <v>1965</v>
      </c>
      <c r="F62" s="395"/>
      <c r="G62" s="315"/>
      <c r="H62" s="315"/>
      <c r="I62" s="317">
        <f t="shared" ref="I62" si="25">G62+H62</f>
        <v>0</v>
      </c>
      <c r="J62" s="317">
        <f t="shared" si="14"/>
        <v>0</v>
      </c>
      <c r="K62" s="312"/>
    </row>
    <row r="63" spans="1:11" s="1" customFormat="1" ht="90" x14ac:dyDescent="0.3">
      <c r="A63" s="391"/>
      <c r="B63" s="6" t="s">
        <v>154</v>
      </c>
      <c r="C63" s="233" t="s">
        <v>155</v>
      </c>
      <c r="D63" s="371"/>
      <c r="E63" s="373"/>
      <c r="F63" s="396"/>
      <c r="G63" s="315"/>
      <c r="H63" s="315"/>
      <c r="I63" s="317"/>
      <c r="J63" s="317"/>
      <c r="K63" s="312"/>
    </row>
    <row r="64" spans="1:11" s="1" customFormat="1" ht="72" x14ac:dyDescent="0.3">
      <c r="A64" s="383" t="s">
        <v>156</v>
      </c>
      <c r="B64" s="30" t="s">
        <v>157</v>
      </c>
      <c r="C64" s="232" t="s">
        <v>158</v>
      </c>
      <c r="D64" s="351" t="s">
        <v>59</v>
      </c>
      <c r="E64" s="372">
        <v>601</v>
      </c>
      <c r="F64" s="378"/>
      <c r="G64" s="315"/>
      <c r="H64" s="315"/>
      <c r="I64" s="317">
        <f t="shared" ref="I64" si="26">G64+H64</f>
        <v>0</v>
      </c>
      <c r="J64" s="317">
        <f t="shared" si="14"/>
        <v>0</v>
      </c>
      <c r="K64" s="312"/>
    </row>
    <row r="65" spans="1:11" s="1" customFormat="1" ht="54" x14ac:dyDescent="0.3">
      <c r="A65" s="391"/>
      <c r="B65" s="6" t="s">
        <v>159</v>
      </c>
      <c r="C65" s="233" t="s">
        <v>160</v>
      </c>
      <c r="D65" s="371"/>
      <c r="E65" s="373"/>
      <c r="F65" s="392"/>
      <c r="G65" s="315"/>
      <c r="H65" s="315"/>
      <c r="I65" s="317"/>
      <c r="J65" s="317"/>
      <c r="K65" s="312"/>
    </row>
    <row r="66" spans="1:11" s="1" customFormat="1" ht="54" x14ac:dyDescent="0.3">
      <c r="A66" s="383" t="s">
        <v>161</v>
      </c>
      <c r="B66" s="30" t="s">
        <v>162</v>
      </c>
      <c r="C66" s="232" t="s">
        <v>163</v>
      </c>
      <c r="D66" s="351" t="s">
        <v>59</v>
      </c>
      <c r="E66" s="372">
        <v>568</v>
      </c>
      <c r="F66" s="378"/>
      <c r="G66" s="315"/>
      <c r="H66" s="315"/>
      <c r="I66" s="317">
        <f t="shared" ref="I66" si="27">G66+H66</f>
        <v>0</v>
      </c>
      <c r="J66" s="317">
        <f t="shared" si="14"/>
        <v>0</v>
      </c>
      <c r="K66" s="313"/>
    </row>
    <row r="67" spans="1:11" s="1" customFormat="1" ht="54" x14ac:dyDescent="0.3">
      <c r="A67" s="391"/>
      <c r="B67" s="6" t="s">
        <v>164</v>
      </c>
      <c r="C67" s="233" t="s">
        <v>165</v>
      </c>
      <c r="D67" s="371"/>
      <c r="E67" s="373"/>
      <c r="F67" s="392"/>
      <c r="G67" s="315"/>
      <c r="H67" s="315"/>
      <c r="I67" s="317"/>
      <c r="J67" s="317"/>
      <c r="K67" s="313"/>
    </row>
    <row r="68" spans="1:11" s="1" customFormat="1" ht="36" x14ac:dyDescent="0.3">
      <c r="A68" s="383" t="s">
        <v>166</v>
      </c>
      <c r="B68" s="30" t="s">
        <v>167</v>
      </c>
      <c r="C68" s="232" t="s">
        <v>168</v>
      </c>
      <c r="D68" s="351" t="s">
        <v>59</v>
      </c>
      <c r="E68" s="372">
        <v>589</v>
      </c>
      <c r="F68" s="378"/>
      <c r="G68" s="330"/>
      <c r="H68" s="331"/>
      <c r="I68" s="317">
        <f t="shared" ref="I68" si="28">G68+H68</f>
        <v>0</v>
      </c>
      <c r="J68" s="317">
        <f t="shared" si="14"/>
        <v>0</v>
      </c>
      <c r="K68" s="313"/>
    </row>
    <row r="69" spans="1:11" s="1" customFormat="1" ht="36" x14ac:dyDescent="0.3">
      <c r="A69" s="391"/>
      <c r="B69" s="6" t="s">
        <v>169</v>
      </c>
      <c r="C69" s="233" t="s">
        <v>170</v>
      </c>
      <c r="D69" s="371"/>
      <c r="E69" s="373"/>
      <c r="F69" s="392"/>
      <c r="G69" s="330"/>
      <c r="H69" s="331"/>
      <c r="I69" s="317"/>
      <c r="J69" s="317"/>
      <c r="K69" s="313"/>
    </row>
    <row r="70" spans="1:11" s="1" customFormat="1" ht="54" x14ac:dyDescent="0.3">
      <c r="A70" s="383" t="s">
        <v>171</v>
      </c>
      <c r="B70" s="30" t="s">
        <v>172</v>
      </c>
      <c r="C70" s="232" t="s">
        <v>173</v>
      </c>
      <c r="D70" s="351" t="s">
        <v>22</v>
      </c>
      <c r="E70" s="372">
        <v>2600</v>
      </c>
      <c r="F70" s="378"/>
      <c r="G70" s="332"/>
      <c r="H70" s="331"/>
      <c r="I70" s="317">
        <f t="shared" ref="I70" si="29">G70+H70</f>
        <v>0</v>
      </c>
      <c r="J70" s="317">
        <f t="shared" si="14"/>
        <v>0</v>
      </c>
      <c r="K70" s="312"/>
    </row>
    <row r="71" spans="1:11" s="1" customFormat="1" ht="54" x14ac:dyDescent="0.3">
      <c r="A71" s="391"/>
      <c r="B71" s="6" t="s">
        <v>174</v>
      </c>
      <c r="C71" s="233" t="s">
        <v>175</v>
      </c>
      <c r="D71" s="371"/>
      <c r="E71" s="373"/>
      <c r="F71" s="392"/>
      <c r="G71" s="332"/>
      <c r="H71" s="331"/>
      <c r="I71" s="317"/>
      <c r="J71" s="317"/>
      <c r="K71" s="312"/>
    </row>
    <row r="72" spans="1:11" s="1" customFormat="1" ht="54" x14ac:dyDescent="0.3">
      <c r="A72" s="383" t="s">
        <v>176</v>
      </c>
      <c r="B72" s="30" t="s">
        <v>177</v>
      </c>
      <c r="C72" s="232" t="s">
        <v>178</v>
      </c>
      <c r="D72" s="351" t="s">
        <v>22</v>
      </c>
      <c r="E72" s="372">
        <v>950</v>
      </c>
      <c r="F72" s="378"/>
      <c r="G72" s="315"/>
      <c r="H72" s="315"/>
      <c r="I72" s="317">
        <f t="shared" ref="I72" si="30">G72+H72</f>
        <v>0</v>
      </c>
      <c r="J72" s="317">
        <f t="shared" si="14"/>
        <v>0</v>
      </c>
      <c r="K72" s="312"/>
    </row>
    <row r="73" spans="1:11" s="1" customFormat="1" ht="54" x14ac:dyDescent="0.3">
      <c r="A73" s="391"/>
      <c r="B73" s="6" t="s">
        <v>179</v>
      </c>
      <c r="C73" s="233" t="s">
        <v>180</v>
      </c>
      <c r="D73" s="371"/>
      <c r="E73" s="373"/>
      <c r="F73" s="392"/>
      <c r="G73" s="315"/>
      <c r="H73" s="315"/>
      <c r="I73" s="317"/>
      <c r="J73" s="317"/>
      <c r="K73" s="312"/>
    </row>
    <row r="74" spans="1:11" s="1" customFormat="1" ht="54" x14ac:dyDescent="0.3">
      <c r="A74" s="383" t="s">
        <v>181</v>
      </c>
      <c r="B74" s="30" t="s">
        <v>182</v>
      </c>
      <c r="C74" s="232" t="s">
        <v>183</v>
      </c>
      <c r="D74" s="351" t="s">
        <v>22</v>
      </c>
      <c r="E74" s="372">
        <v>800</v>
      </c>
      <c r="F74" s="378"/>
      <c r="G74" s="315"/>
      <c r="H74" s="315"/>
      <c r="I74" s="317">
        <f t="shared" ref="I74" si="31">G74+H74</f>
        <v>0</v>
      </c>
      <c r="J74" s="317">
        <f t="shared" si="14"/>
        <v>0</v>
      </c>
      <c r="K74" s="312"/>
    </row>
    <row r="75" spans="1:11" s="1" customFormat="1" ht="54" x14ac:dyDescent="0.3">
      <c r="A75" s="391"/>
      <c r="B75" s="6" t="s">
        <v>184</v>
      </c>
      <c r="C75" s="233" t="s">
        <v>185</v>
      </c>
      <c r="D75" s="371"/>
      <c r="E75" s="373"/>
      <c r="F75" s="392"/>
      <c r="G75" s="315"/>
      <c r="H75" s="315"/>
      <c r="I75" s="317"/>
      <c r="J75" s="317"/>
      <c r="K75" s="312"/>
    </row>
    <row r="76" spans="1:11" s="1" customFormat="1" ht="54" x14ac:dyDescent="0.3">
      <c r="A76" s="383" t="s">
        <v>186</v>
      </c>
      <c r="B76" s="30" t="s">
        <v>187</v>
      </c>
      <c r="C76" s="232" t="s">
        <v>188</v>
      </c>
      <c r="D76" s="351" t="s">
        <v>28</v>
      </c>
      <c r="E76" s="372">
        <v>136</v>
      </c>
      <c r="F76" s="378"/>
      <c r="G76" s="315"/>
      <c r="H76" s="315"/>
      <c r="I76" s="317">
        <f t="shared" ref="I76" si="32">G76+H76</f>
        <v>0</v>
      </c>
      <c r="J76" s="317">
        <f t="shared" si="14"/>
        <v>0</v>
      </c>
      <c r="K76" s="312"/>
    </row>
    <row r="77" spans="1:11" s="1" customFormat="1" ht="54" x14ac:dyDescent="0.3">
      <c r="A77" s="391"/>
      <c r="B77" s="6" t="s">
        <v>189</v>
      </c>
      <c r="C77" s="233" t="s">
        <v>190</v>
      </c>
      <c r="D77" s="371"/>
      <c r="E77" s="373"/>
      <c r="F77" s="392"/>
      <c r="G77" s="315"/>
      <c r="H77" s="315"/>
      <c r="I77" s="317"/>
      <c r="J77" s="317"/>
      <c r="K77" s="312"/>
    </row>
    <row r="78" spans="1:11" s="1" customFormat="1" ht="36" x14ac:dyDescent="0.3">
      <c r="A78" s="383" t="s">
        <v>191</v>
      </c>
      <c r="B78" s="33" t="s">
        <v>192</v>
      </c>
      <c r="C78" s="240" t="s">
        <v>193</v>
      </c>
      <c r="D78" s="351" t="s">
        <v>22</v>
      </c>
      <c r="E78" s="372">
        <v>2700</v>
      </c>
      <c r="F78" s="378"/>
      <c r="G78" s="315"/>
      <c r="H78" s="315"/>
      <c r="I78" s="317">
        <f t="shared" ref="I78" si="33">G78+H78</f>
        <v>0</v>
      </c>
      <c r="J78" s="317">
        <f t="shared" ref="J78:J86" si="34">F78*I78</f>
        <v>0</v>
      </c>
      <c r="K78" s="312"/>
    </row>
    <row r="79" spans="1:11" s="1" customFormat="1" ht="36" x14ac:dyDescent="0.3">
      <c r="A79" s="391"/>
      <c r="B79" s="9" t="s">
        <v>194</v>
      </c>
      <c r="C79" s="239" t="s">
        <v>195</v>
      </c>
      <c r="D79" s="371"/>
      <c r="E79" s="373"/>
      <c r="F79" s="392"/>
      <c r="G79" s="315"/>
      <c r="H79" s="315"/>
      <c r="I79" s="317"/>
      <c r="J79" s="317"/>
      <c r="K79" s="312"/>
    </row>
    <row r="80" spans="1:11" s="1" customFormat="1" ht="90" x14ac:dyDescent="0.3">
      <c r="A80" s="383" t="s">
        <v>196</v>
      </c>
      <c r="B80" s="30" t="s">
        <v>197</v>
      </c>
      <c r="C80" s="232" t="s">
        <v>198</v>
      </c>
      <c r="D80" s="351" t="s">
        <v>28</v>
      </c>
      <c r="E80" s="372">
        <v>40</v>
      </c>
      <c r="F80" s="378"/>
      <c r="G80" s="315"/>
      <c r="H80" s="315"/>
      <c r="I80" s="317">
        <f t="shared" ref="I80" si="35">G80+H80</f>
        <v>0</v>
      </c>
      <c r="J80" s="317">
        <f t="shared" si="34"/>
        <v>0</v>
      </c>
      <c r="K80" s="312"/>
    </row>
    <row r="81" spans="1:11" s="1" customFormat="1" ht="72" x14ac:dyDescent="0.3">
      <c r="A81" s="391"/>
      <c r="B81" s="8" t="s">
        <v>199</v>
      </c>
      <c r="C81" s="241" t="s">
        <v>200</v>
      </c>
      <c r="D81" s="371"/>
      <c r="E81" s="373"/>
      <c r="F81" s="392"/>
      <c r="G81" s="315"/>
      <c r="H81" s="315"/>
      <c r="I81" s="317"/>
      <c r="J81" s="317"/>
      <c r="K81" s="312"/>
    </row>
    <row r="82" spans="1:11" s="1" customFormat="1" ht="90" x14ac:dyDescent="0.3">
      <c r="A82" s="383" t="s">
        <v>201</v>
      </c>
      <c r="B82" s="30" t="s">
        <v>202</v>
      </c>
      <c r="C82" s="242" t="s">
        <v>203</v>
      </c>
      <c r="D82" s="393" t="s">
        <v>85</v>
      </c>
      <c r="E82" s="372">
        <v>42</v>
      </c>
      <c r="F82" s="378"/>
      <c r="G82" s="315"/>
      <c r="H82" s="315"/>
      <c r="I82" s="317">
        <f t="shared" ref="I82" si="36">G82+H82</f>
        <v>0</v>
      </c>
      <c r="J82" s="317">
        <f t="shared" si="34"/>
        <v>0</v>
      </c>
      <c r="K82" s="312"/>
    </row>
    <row r="83" spans="1:11" s="1" customFormat="1" ht="72" x14ac:dyDescent="0.3">
      <c r="A83" s="391"/>
      <c r="B83" s="6" t="s">
        <v>204</v>
      </c>
      <c r="C83" s="18" t="s">
        <v>205</v>
      </c>
      <c r="D83" s="394"/>
      <c r="E83" s="373"/>
      <c r="F83" s="392"/>
      <c r="G83" s="316"/>
      <c r="H83" s="315"/>
      <c r="I83" s="317"/>
      <c r="J83" s="317"/>
      <c r="K83" s="312"/>
    </row>
    <row r="84" spans="1:11" s="1" customFormat="1" ht="90" x14ac:dyDescent="0.3">
      <c r="A84" s="383" t="s">
        <v>206</v>
      </c>
      <c r="B84" s="199" t="s">
        <v>207</v>
      </c>
      <c r="C84" s="243" t="s">
        <v>208</v>
      </c>
      <c r="D84" s="351" t="s">
        <v>209</v>
      </c>
      <c r="E84" s="372">
        <v>5021</v>
      </c>
      <c r="F84" s="381"/>
      <c r="G84" s="325"/>
      <c r="H84" s="315"/>
      <c r="I84" s="317">
        <f t="shared" ref="I84" si="37">G84+H84</f>
        <v>0</v>
      </c>
      <c r="J84" s="317">
        <f t="shared" si="34"/>
        <v>0</v>
      </c>
      <c r="K84" s="312"/>
    </row>
    <row r="85" spans="1:11" s="1" customFormat="1" ht="90" x14ac:dyDescent="0.3">
      <c r="A85" s="391"/>
      <c r="B85" s="10" t="s">
        <v>210</v>
      </c>
      <c r="C85" s="244" t="s">
        <v>211</v>
      </c>
      <c r="D85" s="375"/>
      <c r="E85" s="373"/>
      <c r="F85" s="382"/>
      <c r="G85" s="326"/>
      <c r="H85" s="315"/>
      <c r="I85" s="317"/>
      <c r="J85" s="317"/>
      <c r="K85" s="312"/>
    </row>
    <row r="86" spans="1:11" s="1" customFormat="1" ht="36" x14ac:dyDescent="0.3">
      <c r="A86" s="383" t="s">
        <v>212</v>
      </c>
      <c r="B86" s="34" t="s">
        <v>213</v>
      </c>
      <c r="C86" s="245" t="s">
        <v>214</v>
      </c>
      <c r="D86" s="385" t="s">
        <v>59</v>
      </c>
      <c r="E86" s="372">
        <v>398</v>
      </c>
      <c r="F86" s="378"/>
      <c r="G86" s="315"/>
      <c r="H86" s="315"/>
      <c r="I86" s="317">
        <f t="shared" ref="I86" si="38">G86+H86</f>
        <v>0</v>
      </c>
      <c r="J86" s="317">
        <f t="shared" si="34"/>
        <v>0</v>
      </c>
      <c r="K86" s="313"/>
    </row>
    <row r="87" spans="1:11" s="1" customFormat="1" ht="18" x14ac:dyDescent="0.3">
      <c r="A87" s="384"/>
      <c r="B87" s="123" t="s">
        <v>215</v>
      </c>
      <c r="C87" s="246" t="s">
        <v>216</v>
      </c>
      <c r="D87" s="386"/>
      <c r="E87" s="373"/>
      <c r="F87" s="379"/>
      <c r="G87" s="316"/>
      <c r="H87" s="316"/>
      <c r="I87" s="318"/>
      <c r="J87" s="318"/>
      <c r="K87" s="314"/>
    </row>
    <row r="88" spans="1:11" s="1" customFormat="1" ht="72" x14ac:dyDescent="0.3">
      <c r="A88" s="349" t="s">
        <v>217</v>
      </c>
      <c r="B88" s="36" t="s">
        <v>218</v>
      </c>
      <c r="C88" s="247" t="s">
        <v>219</v>
      </c>
      <c r="D88" s="380" t="s">
        <v>28</v>
      </c>
      <c r="E88" s="372">
        <v>230</v>
      </c>
      <c r="F88" s="390"/>
      <c r="G88" s="319"/>
      <c r="H88" s="320"/>
      <c r="I88" s="320">
        <f t="shared" ref="I88" si="39">G88+H88</f>
        <v>0</v>
      </c>
      <c r="J88" s="321">
        <f t="shared" ref="J88:J130" si="40">F88*I88</f>
        <v>0</v>
      </c>
      <c r="K88" s="313"/>
    </row>
    <row r="89" spans="1:11" s="1" customFormat="1" ht="72" x14ac:dyDescent="0.3">
      <c r="A89" s="349"/>
      <c r="B89" s="11" t="s">
        <v>220</v>
      </c>
      <c r="C89" s="248" t="s">
        <v>221</v>
      </c>
      <c r="D89" s="380"/>
      <c r="E89" s="373"/>
      <c r="F89" s="390"/>
      <c r="G89" s="319"/>
      <c r="H89" s="320"/>
      <c r="I89" s="320"/>
      <c r="J89" s="321"/>
      <c r="K89" s="314"/>
    </row>
    <row r="90" spans="1:11" s="1" customFormat="1" ht="72" x14ac:dyDescent="0.3">
      <c r="A90" s="349" t="s">
        <v>222</v>
      </c>
      <c r="B90" s="35" t="s">
        <v>223</v>
      </c>
      <c r="C90" s="249" t="s">
        <v>224</v>
      </c>
      <c r="D90" s="387" t="s">
        <v>28</v>
      </c>
      <c r="E90" s="372">
        <v>106</v>
      </c>
      <c r="F90" s="389"/>
      <c r="G90" s="301"/>
      <c r="H90" s="301"/>
      <c r="I90" s="301">
        <f t="shared" ref="I90" si="41">G90+H90</f>
        <v>0</v>
      </c>
      <c r="J90" s="324">
        <f t="shared" si="40"/>
        <v>0</v>
      </c>
      <c r="K90" s="309"/>
    </row>
    <row r="91" spans="1:11" s="1" customFormat="1" ht="72" x14ac:dyDescent="0.3">
      <c r="A91" s="349"/>
      <c r="B91" s="11" t="s">
        <v>225</v>
      </c>
      <c r="C91" s="250" t="s">
        <v>226</v>
      </c>
      <c r="D91" s="388"/>
      <c r="E91" s="373"/>
      <c r="F91" s="348"/>
      <c r="G91" s="306"/>
      <c r="H91" s="306"/>
      <c r="I91" s="306"/>
      <c r="J91" s="323"/>
      <c r="K91" s="293"/>
    </row>
    <row r="92" spans="1:11" s="1" customFormat="1" ht="54" x14ac:dyDescent="0.3">
      <c r="A92" s="349" t="s">
        <v>227</v>
      </c>
      <c r="B92" s="36" t="s">
        <v>228</v>
      </c>
      <c r="C92" s="251" t="s">
        <v>229</v>
      </c>
      <c r="D92" s="351" t="s">
        <v>22</v>
      </c>
      <c r="E92" s="372">
        <v>2865</v>
      </c>
      <c r="F92" s="347"/>
      <c r="G92" s="301"/>
      <c r="H92" s="301"/>
      <c r="I92" s="290">
        <f t="shared" ref="I92" si="42">G92+H92</f>
        <v>0</v>
      </c>
      <c r="J92" s="322">
        <f t="shared" si="40"/>
        <v>0</v>
      </c>
      <c r="K92" s="293"/>
    </row>
    <row r="93" spans="1:11" s="1" customFormat="1" ht="54" x14ac:dyDescent="0.3">
      <c r="A93" s="349"/>
      <c r="B93" s="11" t="s">
        <v>230</v>
      </c>
      <c r="C93" s="250" t="s">
        <v>231</v>
      </c>
      <c r="D93" s="371"/>
      <c r="E93" s="373"/>
      <c r="F93" s="348"/>
      <c r="G93" s="306"/>
      <c r="H93" s="306"/>
      <c r="I93" s="306"/>
      <c r="J93" s="323"/>
      <c r="K93" s="293"/>
    </row>
    <row r="94" spans="1:11" s="1" customFormat="1" ht="36" x14ac:dyDescent="0.3">
      <c r="A94" s="349" t="s">
        <v>232</v>
      </c>
      <c r="B94" s="36" t="s">
        <v>233</v>
      </c>
      <c r="C94" s="251" t="s">
        <v>234</v>
      </c>
      <c r="D94" s="351" t="s">
        <v>22</v>
      </c>
      <c r="E94" s="372">
        <v>16795</v>
      </c>
      <c r="F94" s="347"/>
      <c r="G94" s="301"/>
      <c r="H94" s="301"/>
      <c r="I94" s="290">
        <f t="shared" ref="I94" si="43">G94+H94</f>
        <v>0</v>
      </c>
      <c r="J94" s="322">
        <f t="shared" si="40"/>
        <v>0</v>
      </c>
      <c r="K94" s="293"/>
    </row>
    <row r="95" spans="1:11" s="1" customFormat="1" ht="36" x14ac:dyDescent="0.3">
      <c r="A95" s="349"/>
      <c r="B95" s="11" t="s">
        <v>235</v>
      </c>
      <c r="C95" s="250" t="s">
        <v>236</v>
      </c>
      <c r="D95" s="371"/>
      <c r="E95" s="373"/>
      <c r="F95" s="348"/>
      <c r="G95" s="306"/>
      <c r="H95" s="306"/>
      <c r="I95" s="306"/>
      <c r="J95" s="323"/>
      <c r="K95" s="293"/>
    </row>
    <row r="96" spans="1:11" s="1" customFormat="1" ht="36" x14ac:dyDescent="0.3">
      <c r="A96" s="349" t="s">
        <v>237</v>
      </c>
      <c r="B96" s="36" t="s">
        <v>238</v>
      </c>
      <c r="C96" s="251" t="s">
        <v>239</v>
      </c>
      <c r="D96" s="351" t="s">
        <v>28</v>
      </c>
      <c r="E96" s="372">
        <v>108</v>
      </c>
      <c r="F96" s="347"/>
      <c r="G96" s="301"/>
      <c r="H96" s="301"/>
      <c r="I96" s="290">
        <f>G96+H96</f>
        <v>0</v>
      </c>
      <c r="J96" s="322">
        <f>F96*I96</f>
        <v>0</v>
      </c>
      <c r="K96" s="293"/>
    </row>
    <row r="97" spans="1:11" s="1" customFormat="1" ht="36" x14ac:dyDescent="0.3">
      <c r="A97" s="349"/>
      <c r="B97" s="11" t="s">
        <v>240</v>
      </c>
      <c r="C97" s="250" t="s">
        <v>241</v>
      </c>
      <c r="D97" s="371"/>
      <c r="E97" s="373"/>
      <c r="F97" s="348"/>
      <c r="G97" s="306"/>
      <c r="H97" s="306"/>
      <c r="I97" s="306"/>
      <c r="J97" s="324"/>
      <c r="K97" s="293"/>
    </row>
    <row r="98" spans="1:11" s="1" customFormat="1" ht="54" x14ac:dyDescent="0.3">
      <c r="A98" s="349" t="s">
        <v>242</v>
      </c>
      <c r="B98" s="36" t="s">
        <v>243</v>
      </c>
      <c r="C98" s="251" t="s">
        <v>244</v>
      </c>
      <c r="D98" s="351" t="s">
        <v>22</v>
      </c>
      <c r="E98" s="372">
        <v>4325</v>
      </c>
      <c r="F98" s="347"/>
      <c r="G98" s="301"/>
      <c r="H98" s="301"/>
      <c r="I98" s="290">
        <f t="shared" ref="I98" si="44">G98+H98</f>
        <v>0</v>
      </c>
      <c r="J98" s="291">
        <f t="shared" si="40"/>
        <v>0</v>
      </c>
      <c r="K98" s="293"/>
    </row>
    <row r="99" spans="1:11" s="1" customFormat="1" ht="54" x14ac:dyDescent="0.3">
      <c r="A99" s="349"/>
      <c r="B99" s="11" t="s">
        <v>245</v>
      </c>
      <c r="C99" s="250" t="s">
        <v>246</v>
      </c>
      <c r="D99" s="371"/>
      <c r="E99" s="373"/>
      <c r="F99" s="348"/>
      <c r="G99" s="306"/>
      <c r="H99" s="306"/>
      <c r="I99" s="306"/>
      <c r="J99" s="303"/>
      <c r="K99" s="293"/>
    </row>
    <row r="100" spans="1:11" s="1" customFormat="1" ht="90" x14ac:dyDescent="0.3">
      <c r="A100" s="349" t="s">
        <v>247</v>
      </c>
      <c r="B100" s="36" t="s">
        <v>248</v>
      </c>
      <c r="C100" s="222" t="s">
        <v>249</v>
      </c>
      <c r="D100" s="351" t="s">
        <v>22</v>
      </c>
      <c r="E100" s="372">
        <v>1598</v>
      </c>
      <c r="F100" s="347"/>
      <c r="G100" s="301"/>
      <c r="H100" s="301"/>
      <c r="I100" s="290">
        <f t="shared" ref="I100" si="45">G100+H100</f>
        <v>0</v>
      </c>
      <c r="J100" s="302">
        <f t="shared" si="40"/>
        <v>0</v>
      </c>
      <c r="K100" s="293"/>
    </row>
    <row r="101" spans="1:11" s="1" customFormat="1" ht="90" x14ac:dyDescent="0.3">
      <c r="A101" s="349"/>
      <c r="B101" s="11" t="s">
        <v>250</v>
      </c>
      <c r="C101" s="18" t="s">
        <v>251</v>
      </c>
      <c r="D101" s="371"/>
      <c r="E101" s="373"/>
      <c r="F101" s="348"/>
      <c r="G101" s="306"/>
      <c r="H101" s="306"/>
      <c r="I101" s="306"/>
      <c r="J101" s="292"/>
      <c r="K101" s="294"/>
    </row>
    <row r="102" spans="1:11" s="1" customFormat="1" ht="90" x14ac:dyDescent="0.3">
      <c r="A102" s="349" t="s">
        <v>252</v>
      </c>
      <c r="B102" s="36" t="s">
        <v>253</v>
      </c>
      <c r="C102" s="251" t="s">
        <v>254</v>
      </c>
      <c r="D102" s="351" t="s">
        <v>22</v>
      </c>
      <c r="E102" s="372">
        <v>2068</v>
      </c>
      <c r="F102" s="347"/>
      <c r="G102" s="301"/>
      <c r="H102" s="301"/>
      <c r="I102" s="290">
        <f t="shared" ref="I102" si="46">G102+H102</f>
        <v>0</v>
      </c>
      <c r="J102" s="291">
        <f t="shared" si="40"/>
        <v>0</v>
      </c>
      <c r="K102" s="293"/>
    </row>
    <row r="103" spans="1:11" s="1" customFormat="1" ht="72" x14ac:dyDescent="0.3">
      <c r="A103" s="349"/>
      <c r="B103" s="11" t="s">
        <v>255</v>
      </c>
      <c r="C103" s="250" t="s">
        <v>256</v>
      </c>
      <c r="D103" s="371"/>
      <c r="E103" s="373"/>
      <c r="F103" s="348"/>
      <c r="G103" s="306"/>
      <c r="H103" s="306"/>
      <c r="I103" s="306"/>
      <c r="J103" s="303"/>
      <c r="K103" s="293"/>
    </row>
    <row r="104" spans="1:11" s="1" customFormat="1" ht="90" x14ac:dyDescent="0.3">
      <c r="A104" s="349" t="s">
        <v>257</v>
      </c>
      <c r="B104" s="36" t="s">
        <v>258</v>
      </c>
      <c r="C104" s="251" t="s">
        <v>259</v>
      </c>
      <c r="D104" s="351" t="s">
        <v>22</v>
      </c>
      <c r="E104" s="372">
        <v>1360</v>
      </c>
      <c r="F104" s="347"/>
      <c r="G104" s="301"/>
      <c r="H104" s="301"/>
      <c r="I104" s="290">
        <f t="shared" ref="I104" si="47">G104+H104</f>
        <v>0</v>
      </c>
      <c r="J104" s="302">
        <f t="shared" si="40"/>
        <v>0</v>
      </c>
      <c r="K104" s="293"/>
    </row>
    <row r="105" spans="1:11" s="1" customFormat="1" ht="72" x14ac:dyDescent="0.3">
      <c r="A105" s="349"/>
      <c r="B105" s="11" t="s">
        <v>255</v>
      </c>
      <c r="C105" s="250" t="s">
        <v>260</v>
      </c>
      <c r="D105" s="371"/>
      <c r="E105" s="373"/>
      <c r="F105" s="348"/>
      <c r="G105" s="306"/>
      <c r="H105" s="306"/>
      <c r="I105" s="306"/>
      <c r="J105" s="292"/>
      <c r="K105" s="293"/>
    </row>
    <row r="106" spans="1:11" s="1" customFormat="1" ht="90" x14ac:dyDescent="0.3">
      <c r="A106" s="349" t="s">
        <v>261</v>
      </c>
      <c r="B106" s="37" t="s">
        <v>262</v>
      </c>
      <c r="C106" s="251" t="s">
        <v>263</v>
      </c>
      <c r="D106" s="351" t="s">
        <v>22</v>
      </c>
      <c r="E106" s="372">
        <v>1000</v>
      </c>
      <c r="F106" s="347"/>
      <c r="G106" s="301"/>
      <c r="H106" s="301"/>
      <c r="I106" s="290">
        <f t="shared" ref="I106" si="48">G106+H106</f>
        <v>0</v>
      </c>
      <c r="J106" s="291">
        <f t="shared" si="40"/>
        <v>0</v>
      </c>
      <c r="K106" s="293"/>
    </row>
    <row r="107" spans="1:11" s="1" customFormat="1" ht="108" x14ac:dyDescent="0.3">
      <c r="A107" s="349"/>
      <c r="B107" s="12" t="s">
        <v>264</v>
      </c>
      <c r="C107" s="250" t="s">
        <v>265</v>
      </c>
      <c r="D107" s="371"/>
      <c r="E107" s="373"/>
      <c r="F107" s="348"/>
      <c r="G107" s="306"/>
      <c r="H107" s="306"/>
      <c r="I107" s="306"/>
      <c r="J107" s="292"/>
      <c r="K107" s="293"/>
    </row>
    <row r="108" spans="1:11" s="1" customFormat="1" ht="108" x14ac:dyDescent="0.3">
      <c r="A108" s="349" t="s">
        <v>266</v>
      </c>
      <c r="B108" s="37" t="s">
        <v>267</v>
      </c>
      <c r="C108" s="251" t="s">
        <v>268</v>
      </c>
      <c r="D108" s="351" t="s">
        <v>22</v>
      </c>
      <c r="E108" s="376">
        <v>2300</v>
      </c>
      <c r="F108" s="347"/>
      <c r="G108" s="301"/>
      <c r="H108" s="301"/>
      <c r="I108" s="290">
        <f t="shared" ref="I108" si="49">G108+H108</f>
        <v>0</v>
      </c>
      <c r="J108" s="291">
        <f t="shared" si="40"/>
        <v>0</v>
      </c>
      <c r="K108" s="293"/>
    </row>
    <row r="109" spans="1:11" s="1" customFormat="1" ht="108" x14ac:dyDescent="0.3">
      <c r="A109" s="349"/>
      <c r="B109" s="12" t="s">
        <v>269</v>
      </c>
      <c r="C109" s="250" t="s">
        <v>270</v>
      </c>
      <c r="D109" s="371"/>
      <c r="E109" s="377"/>
      <c r="F109" s="348"/>
      <c r="G109" s="306"/>
      <c r="H109" s="306"/>
      <c r="I109" s="306"/>
      <c r="J109" s="303"/>
      <c r="K109" s="293"/>
    </row>
    <row r="110" spans="1:11" s="1" customFormat="1" ht="126" x14ac:dyDescent="0.3">
      <c r="A110" s="349" t="s">
        <v>271</v>
      </c>
      <c r="B110" s="37" t="s">
        <v>272</v>
      </c>
      <c r="C110" s="232" t="s">
        <v>273</v>
      </c>
      <c r="D110" s="351" t="s">
        <v>59</v>
      </c>
      <c r="E110" s="372">
        <v>544</v>
      </c>
      <c r="F110" s="347"/>
      <c r="G110" s="301"/>
      <c r="H110" s="301"/>
      <c r="I110" s="290">
        <f t="shared" ref="I110" si="50">G110+H110</f>
        <v>0</v>
      </c>
      <c r="J110" s="302">
        <f t="shared" si="40"/>
        <v>0</v>
      </c>
      <c r="K110" s="293"/>
    </row>
    <row r="111" spans="1:11" s="1" customFormat="1" ht="108" x14ac:dyDescent="0.3">
      <c r="A111" s="349"/>
      <c r="B111" s="12" t="s">
        <v>274</v>
      </c>
      <c r="C111" s="233" t="s">
        <v>275</v>
      </c>
      <c r="D111" s="371"/>
      <c r="E111" s="373"/>
      <c r="F111" s="348"/>
      <c r="G111" s="306"/>
      <c r="H111" s="306"/>
      <c r="I111" s="306"/>
      <c r="J111" s="303"/>
      <c r="K111" s="293"/>
    </row>
    <row r="112" spans="1:11" s="1" customFormat="1" ht="54" x14ac:dyDescent="0.3">
      <c r="A112" s="349" t="s">
        <v>276</v>
      </c>
      <c r="B112" s="36" t="s">
        <v>277</v>
      </c>
      <c r="C112" s="251" t="s">
        <v>278</v>
      </c>
      <c r="D112" s="351" t="s">
        <v>28</v>
      </c>
      <c r="E112" s="372">
        <v>52</v>
      </c>
      <c r="F112" s="347"/>
      <c r="G112" s="301"/>
      <c r="H112" s="301"/>
      <c r="I112" s="290">
        <f t="shared" ref="I112" si="51">G112+H112</f>
        <v>0</v>
      </c>
      <c r="J112" s="302">
        <f t="shared" si="40"/>
        <v>0</v>
      </c>
      <c r="K112" s="293"/>
    </row>
    <row r="113" spans="1:11" s="1" customFormat="1" ht="54" x14ac:dyDescent="0.3">
      <c r="A113" s="349"/>
      <c r="B113" s="11" t="s">
        <v>279</v>
      </c>
      <c r="C113" s="250" t="s">
        <v>280</v>
      </c>
      <c r="D113" s="371"/>
      <c r="E113" s="373"/>
      <c r="F113" s="348"/>
      <c r="G113" s="306"/>
      <c r="H113" s="306"/>
      <c r="I113" s="306"/>
      <c r="J113" s="303"/>
      <c r="K113" s="293"/>
    </row>
    <row r="114" spans="1:11" s="1" customFormat="1" ht="72" x14ac:dyDescent="0.3">
      <c r="A114" s="349" t="s">
        <v>281</v>
      </c>
      <c r="B114" s="36" t="s">
        <v>282</v>
      </c>
      <c r="C114" s="251" t="s">
        <v>283</v>
      </c>
      <c r="D114" s="351" t="s">
        <v>28</v>
      </c>
      <c r="E114" s="372">
        <v>193</v>
      </c>
      <c r="F114" s="347"/>
      <c r="G114" s="301"/>
      <c r="H114" s="301"/>
      <c r="I114" s="290">
        <f t="shared" ref="I114" si="52">G114+H114</f>
        <v>0</v>
      </c>
      <c r="J114" s="302">
        <f t="shared" si="40"/>
        <v>0</v>
      </c>
      <c r="K114" s="293"/>
    </row>
    <row r="115" spans="1:11" s="1" customFormat="1" ht="54" x14ac:dyDescent="0.3">
      <c r="A115" s="349"/>
      <c r="B115" s="11" t="s">
        <v>284</v>
      </c>
      <c r="C115" s="250" t="s">
        <v>285</v>
      </c>
      <c r="D115" s="371"/>
      <c r="E115" s="373"/>
      <c r="F115" s="348"/>
      <c r="G115" s="306"/>
      <c r="H115" s="306"/>
      <c r="I115" s="306"/>
      <c r="J115" s="303"/>
      <c r="K115" s="293"/>
    </row>
    <row r="116" spans="1:11" s="1" customFormat="1" ht="108" x14ac:dyDescent="0.3">
      <c r="A116" s="349" t="s">
        <v>286</v>
      </c>
      <c r="B116" s="38" t="s">
        <v>287</v>
      </c>
      <c r="C116" s="232" t="s">
        <v>288</v>
      </c>
      <c r="D116" s="351" t="s">
        <v>22</v>
      </c>
      <c r="E116" s="372">
        <v>280</v>
      </c>
      <c r="F116" s="347"/>
      <c r="G116" s="301"/>
      <c r="H116" s="301"/>
      <c r="I116" s="290">
        <f t="shared" ref="I116" si="53">G116+H116</f>
        <v>0</v>
      </c>
      <c r="J116" s="302">
        <f t="shared" si="40"/>
        <v>0</v>
      </c>
      <c r="K116" s="293"/>
    </row>
    <row r="117" spans="1:11" s="1" customFormat="1" ht="90" x14ac:dyDescent="0.3">
      <c r="A117" s="349"/>
      <c r="B117" s="14" t="s">
        <v>289</v>
      </c>
      <c r="C117" s="233" t="s">
        <v>290</v>
      </c>
      <c r="D117" s="371"/>
      <c r="E117" s="373"/>
      <c r="F117" s="348"/>
      <c r="G117" s="306"/>
      <c r="H117" s="306"/>
      <c r="I117" s="306"/>
      <c r="J117" s="303"/>
      <c r="K117" s="293"/>
    </row>
    <row r="118" spans="1:11" s="1" customFormat="1" ht="90" x14ac:dyDescent="0.3">
      <c r="A118" s="349" t="s">
        <v>291</v>
      </c>
      <c r="B118" s="39" t="s">
        <v>292</v>
      </c>
      <c r="C118" s="252" t="s">
        <v>293</v>
      </c>
      <c r="D118" s="351" t="s">
        <v>22</v>
      </c>
      <c r="E118" s="372">
        <v>768</v>
      </c>
      <c r="F118" s="347"/>
      <c r="G118" s="301"/>
      <c r="H118" s="301"/>
      <c r="I118" s="290">
        <f t="shared" ref="I118" si="54">G118+H118</f>
        <v>0</v>
      </c>
      <c r="J118" s="302">
        <f t="shared" si="40"/>
        <v>0</v>
      </c>
      <c r="K118" s="293"/>
    </row>
    <row r="119" spans="1:11" s="1" customFormat="1" ht="87" customHeight="1" x14ac:dyDescent="0.3">
      <c r="A119" s="349"/>
      <c r="B119" s="15" t="s">
        <v>294</v>
      </c>
      <c r="C119" s="253" t="s">
        <v>295</v>
      </c>
      <c r="D119" s="371"/>
      <c r="E119" s="373"/>
      <c r="F119" s="348"/>
      <c r="G119" s="306"/>
      <c r="H119" s="306"/>
      <c r="I119" s="306"/>
      <c r="J119" s="303"/>
      <c r="K119" s="293"/>
    </row>
    <row r="120" spans="1:11" s="1" customFormat="1" ht="72" x14ac:dyDescent="0.3">
      <c r="A120" s="349" t="s">
        <v>296</v>
      </c>
      <c r="B120" s="40" t="s">
        <v>297</v>
      </c>
      <c r="C120" s="232" t="s">
        <v>298</v>
      </c>
      <c r="D120" s="351" t="s">
        <v>22</v>
      </c>
      <c r="E120" s="372">
        <v>6600</v>
      </c>
      <c r="F120" s="347"/>
      <c r="G120" s="301"/>
      <c r="H120" s="301"/>
      <c r="I120" s="290">
        <f t="shared" ref="I120" si="55">G120+H120</f>
        <v>0</v>
      </c>
      <c r="J120" s="302">
        <f t="shared" si="40"/>
        <v>0</v>
      </c>
      <c r="K120" s="293"/>
    </row>
    <row r="121" spans="1:11" s="1" customFormat="1" ht="90" x14ac:dyDescent="0.3">
      <c r="A121" s="349"/>
      <c r="B121" s="21" t="s">
        <v>299</v>
      </c>
      <c r="C121" s="254" t="s">
        <v>300</v>
      </c>
      <c r="D121" s="371"/>
      <c r="E121" s="373"/>
      <c r="F121" s="348"/>
      <c r="G121" s="306"/>
      <c r="H121" s="306"/>
      <c r="I121" s="306"/>
      <c r="J121" s="303"/>
      <c r="K121" s="293"/>
    </row>
    <row r="122" spans="1:11" s="1" customFormat="1" ht="90" x14ac:dyDescent="0.3">
      <c r="A122" s="349" t="s">
        <v>301</v>
      </c>
      <c r="B122" s="38" t="s">
        <v>302</v>
      </c>
      <c r="C122" s="251" t="s">
        <v>303</v>
      </c>
      <c r="D122" s="351" t="s">
        <v>22</v>
      </c>
      <c r="E122" s="372">
        <v>8648</v>
      </c>
      <c r="F122" s="347"/>
      <c r="G122" s="301"/>
      <c r="H122" s="301"/>
      <c r="I122" s="290">
        <f t="shared" ref="I122" si="56">G122+H122</f>
        <v>0</v>
      </c>
      <c r="J122" s="302">
        <f t="shared" si="40"/>
        <v>0</v>
      </c>
      <c r="K122" s="293"/>
    </row>
    <row r="123" spans="1:11" s="1" customFormat="1" ht="72" x14ac:dyDescent="0.3">
      <c r="A123" s="349"/>
      <c r="B123" s="21" t="s">
        <v>304</v>
      </c>
      <c r="C123" s="255" t="s">
        <v>305</v>
      </c>
      <c r="D123" s="371"/>
      <c r="E123" s="373"/>
      <c r="F123" s="348"/>
      <c r="G123" s="306"/>
      <c r="H123" s="306"/>
      <c r="I123" s="306"/>
      <c r="J123" s="303"/>
      <c r="K123" s="293"/>
    </row>
    <row r="124" spans="1:11" s="1" customFormat="1" ht="54" x14ac:dyDescent="0.3">
      <c r="A124" s="349" t="s">
        <v>306</v>
      </c>
      <c r="B124" s="38" t="s">
        <v>307</v>
      </c>
      <c r="C124" s="251" t="s">
        <v>308</v>
      </c>
      <c r="D124" s="351" t="s">
        <v>22</v>
      </c>
      <c r="E124" s="372">
        <v>9325</v>
      </c>
      <c r="F124" s="347"/>
      <c r="G124" s="301"/>
      <c r="H124" s="301"/>
      <c r="I124" s="290">
        <f t="shared" ref="I124" si="57">G124+H124</f>
        <v>0</v>
      </c>
      <c r="J124" s="302">
        <f t="shared" si="40"/>
        <v>0</v>
      </c>
      <c r="K124" s="293"/>
    </row>
    <row r="125" spans="1:11" s="1" customFormat="1" ht="54" x14ac:dyDescent="0.3">
      <c r="A125" s="349"/>
      <c r="B125" s="21" t="s">
        <v>309</v>
      </c>
      <c r="C125" s="255" t="s">
        <v>310</v>
      </c>
      <c r="D125" s="371"/>
      <c r="E125" s="373"/>
      <c r="F125" s="348"/>
      <c r="G125" s="306"/>
      <c r="H125" s="306"/>
      <c r="I125" s="306"/>
      <c r="J125" s="303"/>
      <c r="K125" s="293"/>
    </row>
    <row r="126" spans="1:11" s="1" customFormat="1" ht="54" x14ac:dyDescent="0.3">
      <c r="A126" s="349" t="s">
        <v>311</v>
      </c>
      <c r="B126" s="38" t="s">
        <v>312</v>
      </c>
      <c r="C126" s="251" t="s">
        <v>313</v>
      </c>
      <c r="D126" s="351" t="s">
        <v>59</v>
      </c>
      <c r="E126" s="372">
        <v>326</v>
      </c>
      <c r="F126" s="347"/>
      <c r="G126" s="301"/>
      <c r="H126" s="301"/>
      <c r="I126" s="290">
        <f t="shared" ref="I126" si="58">G126+H126</f>
        <v>0</v>
      </c>
      <c r="J126" s="302">
        <f t="shared" si="40"/>
        <v>0</v>
      </c>
      <c r="K126" s="293"/>
    </row>
    <row r="127" spans="1:11" s="1" customFormat="1" ht="54" x14ac:dyDescent="0.3">
      <c r="A127" s="349"/>
      <c r="B127" s="13" t="s">
        <v>314</v>
      </c>
      <c r="C127" s="250" t="s">
        <v>315</v>
      </c>
      <c r="D127" s="371"/>
      <c r="E127" s="373"/>
      <c r="F127" s="348"/>
      <c r="G127" s="306"/>
      <c r="H127" s="306"/>
      <c r="I127" s="306"/>
      <c r="J127" s="303"/>
      <c r="K127" s="293"/>
    </row>
    <row r="128" spans="1:11" s="1" customFormat="1" ht="36" x14ac:dyDescent="0.3">
      <c r="A128" s="349" t="s">
        <v>316</v>
      </c>
      <c r="B128" s="38" t="s">
        <v>317</v>
      </c>
      <c r="C128" s="251" t="s">
        <v>318</v>
      </c>
      <c r="D128" s="351" t="s">
        <v>59</v>
      </c>
      <c r="E128" s="372">
        <v>326</v>
      </c>
      <c r="F128" s="347"/>
      <c r="G128" s="301"/>
      <c r="H128" s="301"/>
      <c r="I128" s="290">
        <f t="shared" ref="I128" si="59">G128+H128</f>
        <v>0</v>
      </c>
      <c r="J128" s="302">
        <f t="shared" si="40"/>
        <v>0</v>
      </c>
      <c r="K128" s="293"/>
    </row>
    <row r="129" spans="1:11" s="1" customFormat="1" ht="36" x14ac:dyDescent="0.3">
      <c r="A129" s="349"/>
      <c r="B129" s="13" t="s">
        <v>319</v>
      </c>
      <c r="C129" s="256" t="s">
        <v>320</v>
      </c>
      <c r="D129" s="371"/>
      <c r="E129" s="373"/>
      <c r="F129" s="348"/>
      <c r="G129" s="306"/>
      <c r="H129" s="306"/>
      <c r="I129" s="306"/>
      <c r="J129" s="303"/>
      <c r="K129" s="293"/>
    </row>
    <row r="130" spans="1:11" s="1" customFormat="1" ht="54" x14ac:dyDescent="0.3">
      <c r="A130" s="349" t="s">
        <v>321</v>
      </c>
      <c r="B130" s="37" t="s">
        <v>322</v>
      </c>
      <c r="C130" s="257" t="s">
        <v>323</v>
      </c>
      <c r="D130" s="351" t="s">
        <v>22</v>
      </c>
      <c r="E130" s="372">
        <v>326</v>
      </c>
      <c r="F130" s="347"/>
      <c r="G130" s="301"/>
      <c r="H130" s="301"/>
      <c r="I130" s="290">
        <f t="shared" ref="I130" si="60">G130+H130</f>
        <v>0</v>
      </c>
      <c r="J130" s="302">
        <f t="shared" si="40"/>
        <v>0</v>
      </c>
      <c r="K130" s="293"/>
    </row>
    <row r="131" spans="1:11" s="1" customFormat="1" ht="54" x14ac:dyDescent="0.3">
      <c r="A131" s="349"/>
      <c r="B131" s="12" t="s">
        <v>324</v>
      </c>
      <c r="C131" s="258" t="s">
        <v>325</v>
      </c>
      <c r="D131" s="371"/>
      <c r="E131" s="373"/>
      <c r="F131" s="348"/>
      <c r="G131" s="306"/>
      <c r="H131" s="306"/>
      <c r="I131" s="306"/>
      <c r="J131" s="303"/>
      <c r="K131" s="293"/>
    </row>
    <row r="132" spans="1:11" s="1" customFormat="1" ht="72" x14ac:dyDescent="0.3">
      <c r="A132" s="349" t="s">
        <v>326</v>
      </c>
      <c r="B132" s="36" t="s">
        <v>327</v>
      </c>
      <c r="C132" s="249" t="s">
        <v>328</v>
      </c>
      <c r="D132" s="351" t="s">
        <v>22</v>
      </c>
      <c r="E132" s="372">
        <v>430</v>
      </c>
      <c r="F132" s="347"/>
      <c r="G132" s="301"/>
      <c r="H132" s="301"/>
      <c r="I132" s="290">
        <f t="shared" ref="I132" si="61">G132+H132</f>
        <v>0</v>
      </c>
      <c r="J132" s="302">
        <f t="shared" ref="J132:J194" si="62">F132*I132</f>
        <v>0</v>
      </c>
      <c r="K132" s="309"/>
    </row>
    <row r="133" spans="1:11" s="1" customFormat="1" ht="72" x14ac:dyDescent="0.3">
      <c r="A133" s="349"/>
      <c r="B133" s="11" t="s">
        <v>329</v>
      </c>
      <c r="C133" s="250" t="s">
        <v>330</v>
      </c>
      <c r="D133" s="371"/>
      <c r="E133" s="373"/>
      <c r="F133" s="348"/>
      <c r="G133" s="306"/>
      <c r="H133" s="306"/>
      <c r="I133" s="306"/>
      <c r="J133" s="303"/>
      <c r="K133" s="293"/>
    </row>
    <row r="134" spans="1:11" s="1" customFormat="1" ht="72" x14ac:dyDescent="0.3">
      <c r="A134" s="349" t="s">
        <v>331</v>
      </c>
      <c r="B134" s="36" t="s">
        <v>332</v>
      </c>
      <c r="C134" s="251" t="s">
        <v>333</v>
      </c>
      <c r="D134" s="351" t="s">
        <v>22</v>
      </c>
      <c r="E134" s="372">
        <v>544</v>
      </c>
      <c r="F134" s="347"/>
      <c r="G134" s="301"/>
      <c r="H134" s="301"/>
      <c r="I134" s="290">
        <f t="shared" ref="I134" si="63">G134+H134</f>
        <v>0</v>
      </c>
      <c r="J134" s="302">
        <f t="shared" si="62"/>
        <v>0</v>
      </c>
      <c r="K134" s="293"/>
    </row>
    <row r="135" spans="1:11" s="1" customFormat="1" ht="72" x14ac:dyDescent="0.3">
      <c r="A135" s="349"/>
      <c r="B135" s="11" t="s">
        <v>334</v>
      </c>
      <c r="C135" s="250" t="s">
        <v>335</v>
      </c>
      <c r="D135" s="371"/>
      <c r="E135" s="373"/>
      <c r="F135" s="348"/>
      <c r="G135" s="306"/>
      <c r="H135" s="306"/>
      <c r="I135" s="306"/>
      <c r="J135" s="303"/>
      <c r="K135" s="293"/>
    </row>
    <row r="136" spans="1:11" s="1" customFormat="1" ht="54" x14ac:dyDescent="0.3">
      <c r="A136" s="349" t="s">
        <v>336</v>
      </c>
      <c r="B136" s="36" t="s">
        <v>337</v>
      </c>
      <c r="C136" s="251" t="s">
        <v>338</v>
      </c>
      <c r="D136" s="351" t="s">
        <v>22</v>
      </c>
      <c r="E136" s="372">
        <v>1009</v>
      </c>
      <c r="F136" s="347"/>
      <c r="G136" s="301"/>
      <c r="H136" s="301"/>
      <c r="I136" s="290">
        <f t="shared" ref="I136" si="64">G136+H136</f>
        <v>0</v>
      </c>
      <c r="J136" s="302">
        <f t="shared" si="62"/>
        <v>0</v>
      </c>
      <c r="K136" s="293"/>
    </row>
    <row r="137" spans="1:11" s="1" customFormat="1" ht="54" x14ac:dyDescent="0.3">
      <c r="A137" s="349"/>
      <c r="B137" s="11" t="s">
        <v>339</v>
      </c>
      <c r="C137" s="250" t="s">
        <v>340</v>
      </c>
      <c r="D137" s="371"/>
      <c r="E137" s="373"/>
      <c r="F137" s="348"/>
      <c r="G137" s="306"/>
      <c r="H137" s="306"/>
      <c r="I137" s="306"/>
      <c r="J137" s="303"/>
      <c r="K137" s="293"/>
    </row>
    <row r="138" spans="1:11" s="1" customFormat="1" ht="36" x14ac:dyDescent="0.3">
      <c r="A138" s="349" t="s">
        <v>341</v>
      </c>
      <c r="B138" s="36" t="s">
        <v>342</v>
      </c>
      <c r="C138" s="232" t="s">
        <v>343</v>
      </c>
      <c r="D138" s="351" t="s">
        <v>22</v>
      </c>
      <c r="E138" s="372">
        <v>1009</v>
      </c>
      <c r="F138" s="347"/>
      <c r="G138" s="301"/>
      <c r="H138" s="301"/>
      <c r="I138" s="290">
        <f t="shared" ref="I138" si="65">G138+H138</f>
        <v>0</v>
      </c>
      <c r="J138" s="302">
        <f t="shared" si="62"/>
        <v>0</v>
      </c>
      <c r="K138" s="293"/>
    </row>
    <row r="139" spans="1:11" s="1" customFormat="1" ht="36" x14ac:dyDescent="0.3">
      <c r="A139" s="349"/>
      <c r="B139" s="11" t="s">
        <v>344</v>
      </c>
      <c r="C139" s="233" t="s">
        <v>345</v>
      </c>
      <c r="D139" s="371"/>
      <c r="E139" s="373"/>
      <c r="F139" s="348"/>
      <c r="G139" s="306"/>
      <c r="H139" s="306"/>
      <c r="I139" s="306"/>
      <c r="J139" s="303"/>
      <c r="K139" s="293"/>
    </row>
    <row r="140" spans="1:11" s="1" customFormat="1" ht="36" x14ac:dyDescent="0.3">
      <c r="A140" s="349" t="s">
        <v>346</v>
      </c>
      <c r="B140" s="36" t="s">
        <v>347</v>
      </c>
      <c r="C140" s="251" t="s">
        <v>348</v>
      </c>
      <c r="D140" s="351" t="s">
        <v>22</v>
      </c>
      <c r="E140" s="372">
        <v>102</v>
      </c>
      <c r="F140" s="347"/>
      <c r="G140" s="301"/>
      <c r="H140" s="301"/>
      <c r="I140" s="290">
        <f t="shared" ref="I140" si="66">G140+H140</f>
        <v>0</v>
      </c>
      <c r="J140" s="302">
        <f t="shared" si="62"/>
        <v>0</v>
      </c>
      <c r="K140" s="293"/>
    </row>
    <row r="141" spans="1:11" s="1" customFormat="1" ht="36" x14ac:dyDescent="0.3">
      <c r="A141" s="349"/>
      <c r="B141" s="11" t="s">
        <v>349</v>
      </c>
      <c r="C141" s="250" t="s">
        <v>350</v>
      </c>
      <c r="D141" s="371"/>
      <c r="E141" s="373"/>
      <c r="F141" s="348"/>
      <c r="G141" s="306"/>
      <c r="H141" s="306"/>
      <c r="I141" s="306"/>
      <c r="J141" s="303"/>
      <c r="K141" s="293"/>
    </row>
    <row r="142" spans="1:11" s="1" customFormat="1" ht="72" x14ac:dyDescent="0.3">
      <c r="A142" s="349" t="s">
        <v>351</v>
      </c>
      <c r="B142" s="36" t="s">
        <v>352</v>
      </c>
      <c r="C142" s="232" t="s">
        <v>353</v>
      </c>
      <c r="D142" s="351" t="s">
        <v>22</v>
      </c>
      <c r="E142" s="372">
        <v>1255</v>
      </c>
      <c r="F142" s="347"/>
      <c r="G142" s="301"/>
      <c r="H142" s="301"/>
      <c r="I142" s="290">
        <f t="shared" ref="I142" si="67">G142+H142</f>
        <v>0</v>
      </c>
      <c r="J142" s="302">
        <f t="shared" si="62"/>
        <v>0</v>
      </c>
      <c r="K142" s="293"/>
    </row>
    <row r="143" spans="1:11" s="1" customFormat="1" ht="54" x14ac:dyDescent="0.3">
      <c r="A143" s="349"/>
      <c r="B143" s="11" t="s">
        <v>354</v>
      </c>
      <c r="C143" s="233" t="s">
        <v>355</v>
      </c>
      <c r="D143" s="371"/>
      <c r="E143" s="373"/>
      <c r="F143" s="348"/>
      <c r="G143" s="306"/>
      <c r="H143" s="306"/>
      <c r="I143" s="306"/>
      <c r="J143" s="303"/>
      <c r="K143" s="293"/>
    </row>
    <row r="144" spans="1:11" s="1" customFormat="1" ht="72" x14ac:dyDescent="0.3">
      <c r="A144" s="349" t="s">
        <v>356</v>
      </c>
      <c r="B144" s="36" t="s">
        <v>357</v>
      </c>
      <c r="C144" s="232" t="s">
        <v>358</v>
      </c>
      <c r="D144" s="351" t="s">
        <v>22</v>
      </c>
      <c r="E144" s="372">
        <v>1550</v>
      </c>
      <c r="F144" s="347"/>
      <c r="G144" s="301"/>
      <c r="H144" s="301"/>
      <c r="I144" s="290">
        <f t="shared" ref="I144" si="68">G144+H144</f>
        <v>0</v>
      </c>
      <c r="J144" s="302">
        <f t="shared" si="62"/>
        <v>0</v>
      </c>
      <c r="K144" s="293"/>
    </row>
    <row r="145" spans="1:11" s="1" customFormat="1" ht="72" x14ac:dyDescent="0.3">
      <c r="A145" s="349"/>
      <c r="B145" s="11" t="s">
        <v>359</v>
      </c>
      <c r="C145" s="233" t="s">
        <v>360</v>
      </c>
      <c r="D145" s="371"/>
      <c r="E145" s="373"/>
      <c r="F145" s="348"/>
      <c r="G145" s="306"/>
      <c r="H145" s="306"/>
      <c r="I145" s="306"/>
      <c r="J145" s="292"/>
      <c r="K145" s="293"/>
    </row>
    <row r="146" spans="1:11" s="1" customFormat="1" ht="72" x14ac:dyDescent="0.3">
      <c r="A146" s="349" t="s">
        <v>361</v>
      </c>
      <c r="B146" s="36" t="s">
        <v>362</v>
      </c>
      <c r="C146" s="251" t="s">
        <v>363</v>
      </c>
      <c r="D146" s="351" t="s">
        <v>22</v>
      </c>
      <c r="E146" s="372">
        <v>435</v>
      </c>
      <c r="F146" s="347"/>
      <c r="G146" s="301"/>
      <c r="H146" s="301"/>
      <c r="I146" s="290">
        <f t="shared" ref="I146" si="69">G146+H146</f>
        <v>0</v>
      </c>
      <c r="J146" s="291">
        <f t="shared" si="62"/>
        <v>0</v>
      </c>
      <c r="K146" s="293"/>
    </row>
    <row r="147" spans="1:11" s="1" customFormat="1" ht="72" x14ac:dyDescent="0.3">
      <c r="A147" s="349"/>
      <c r="B147" s="11" t="s">
        <v>364</v>
      </c>
      <c r="C147" s="250" t="s">
        <v>365</v>
      </c>
      <c r="D147" s="371"/>
      <c r="E147" s="373"/>
      <c r="F147" s="348"/>
      <c r="G147" s="306"/>
      <c r="H147" s="306"/>
      <c r="I147" s="306"/>
      <c r="J147" s="292"/>
      <c r="K147" s="293"/>
    </row>
    <row r="148" spans="1:11" s="1" customFormat="1" ht="72" x14ac:dyDescent="0.3">
      <c r="A148" s="349" t="s">
        <v>366</v>
      </c>
      <c r="B148" s="36" t="s">
        <v>367</v>
      </c>
      <c r="C148" s="251" t="s">
        <v>368</v>
      </c>
      <c r="D148" s="351" t="s">
        <v>22</v>
      </c>
      <c r="E148" s="372">
        <v>2900</v>
      </c>
      <c r="F148" s="347"/>
      <c r="G148" s="301"/>
      <c r="H148" s="301"/>
      <c r="I148" s="290">
        <f t="shared" ref="I148" si="70">G148+H148</f>
        <v>0</v>
      </c>
      <c r="J148" s="291">
        <f t="shared" si="62"/>
        <v>0</v>
      </c>
      <c r="K148" s="293"/>
    </row>
    <row r="149" spans="1:11" s="1" customFormat="1" ht="72" x14ac:dyDescent="0.3">
      <c r="A149" s="349"/>
      <c r="B149" s="11" t="s">
        <v>369</v>
      </c>
      <c r="C149" s="250" t="s">
        <v>370</v>
      </c>
      <c r="D149" s="371"/>
      <c r="E149" s="373"/>
      <c r="F149" s="348"/>
      <c r="G149" s="306"/>
      <c r="H149" s="306"/>
      <c r="I149" s="306"/>
      <c r="J149" s="303"/>
      <c r="K149" s="294"/>
    </row>
    <row r="150" spans="1:11" s="1" customFormat="1" ht="18" x14ac:dyDescent="0.3">
      <c r="A150" s="349" t="s">
        <v>371</v>
      </c>
      <c r="B150" s="35" t="s">
        <v>372</v>
      </c>
      <c r="C150" s="249" t="s">
        <v>373</v>
      </c>
      <c r="D150" s="351" t="s">
        <v>85</v>
      </c>
      <c r="E150" s="372">
        <v>175</v>
      </c>
      <c r="F150" s="347"/>
      <c r="G150" s="310"/>
      <c r="H150" s="301"/>
      <c r="I150" s="290">
        <f>G150+H150</f>
        <v>0</v>
      </c>
      <c r="J150" s="302">
        <f>F150*I150</f>
        <v>0</v>
      </c>
      <c r="K150" s="307"/>
    </row>
    <row r="151" spans="1:11" s="1" customFormat="1" ht="18" x14ac:dyDescent="0.3">
      <c r="A151" s="349"/>
      <c r="B151" s="11" t="s">
        <v>374</v>
      </c>
      <c r="C151" s="250" t="s">
        <v>375</v>
      </c>
      <c r="D151" s="371"/>
      <c r="E151" s="373"/>
      <c r="F151" s="348"/>
      <c r="G151" s="311"/>
      <c r="H151" s="306"/>
      <c r="I151" s="306"/>
      <c r="J151" s="303"/>
      <c r="K151" s="308"/>
    </row>
    <row r="152" spans="1:11" s="1" customFormat="1" ht="126" x14ac:dyDescent="0.3">
      <c r="A152" s="349" t="s">
        <v>376</v>
      </c>
      <c r="B152" s="36" t="s">
        <v>377</v>
      </c>
      <c r="C152" s="222" t="s">
        <v>378</v>
      </c>
      <c r="D152" s="351" t="s">
        <v>85</v>
      </c>
      <c r="E152" s="372">
        <v>62</v>
      </c>
      <c r="F152" s="347"/>
      <c r="G152" s="301"/>
      <c r="H152" s="301"/>
      <c r="I152" s="290">
        <f t="shared" ref="I152" si="71">G152+H152</f>
        <v>0</v>
      </c>
      <c r="J152" s="302">
        <f t="shared" si="62"/>
        <v>0</v>
      </c>
      <c r="K152" s="293"/>
    </row>
    <row r="153" spans="1:11" s="1" customFormat="1" ht="108" x14ac:dyDescent="0.3">
      <c r="A153" s="349"/>
      <c r="B153" s="11" t="s">
        <v>379</v>
      </c>
      <c r="C153" s="250" t="s">
        <v>380</v>
      </c>
      <c r="D153" s="371"/>
      <c r="E153" s="373"/>
      <c r="F153" s="348"/>
      <c r="G153" s="306"/>
      <c r="H153" s="306"/>
      <c r="I153" s="306"/>
      <c r="J153" s="303"/>
      <c r="K153" s="293"/>
    </row>
    <row r="154" spans="1:11" s="1" customFormat="1" ht="144" x14ac:dyDescent="0.3">
      <c r="A154" s="349" t="s">
        <v>381</v>
      </c>
      <c r="B154" s="36" t="s">
        <v>382</v>
      </c>
      <c r="C154" s="251" t="s">
        <v>383</v>
      </c>
      <c r="D154" s="351" t="s">
        <v>85</v>
      </c>
      <c r="E154" s="372">
        <v>40</v>
      </c>
      <c r="F154" s="347"/>
      <c r="G154" s="301"/>
      <c r="H154" s="301"/>
      <c r="I154" s="290">
        <f t="shared" ref="I154" si="72">G154+H154</f>
        <v>0</v>
      </c>
      <c r="J154" s="302">
        <f t="shared" si="62"/>
        <v>0</v>
      </c>
      <c r="K154" s="293"/>
    </row>
    <row r="155" spans="1:11" s="1" customFormat="1" ht="126" x14ac:dyDescent="0.3">
      <c r="A155" s="349"/>
      <c r="B155" s="11" t="s">
        <v>384</v>
      </c>
      <c r="C155" s="250" t="s">
        <v>385</v>
      </c>
      <c r="D155" s="371"/>
      <c r="E155" s="373"/>
      <c r="F155" s="348"/>
      <c r="G155" s="306"/>
      <c r="H155" s="306"/>
      <c r="I155" s="306"/>
      <c r="J155" s="303"/>
      <c r="K155" s="293"/>
    </row>
    <row r="156" spans="1:11" s="1" customFormat="1" ht="144" x14ac:dyDescent="0.3">
      <c r="A156" s="349" t="s">
        <v>386</v>
      </c>
      <c r="B156" s="36" t="s">
        <v>387</v>
      </c>
      <c r="C156" s="251" t="s">
        <v>388</v>
      </c>
      <c r="D156" s="351" t="s">
        <v>85</v>
      </c>
      <c r="E156" s="372">
        <v>27</v>
      </c>
      <c r="F156" s="347"/>
      <c r="G156" s="301"/>
      <c r="H156" s="301"/>
      <c r="I156" s="290">
        <f t="shared" ref="I156" si="73">G156+H156</f>
        <v>0</v>
      </c>
      <c r="J156" s="302">
        <f t="shared" si="62"/>
        <v>0</v>
      </c>
      <c r="K156" s="293"/>
    </row>
    <row r="157" spans="1:11" s="1" customFormat="1" ht="126" x14ac:dyDescent="0.3">
      <c r="A157" s="349"/>
      <c r="B157" s="11" t="s">
        <v>389</v>
      </c>
      <c r="C157" s="250" t="s">
        <v>390</v>
      </c>
      <c r="D157" s="371"/>
      <c r="E157" s="373"/>
      <c r="F157" s="348"/>
      <c r="G157" s="306"/>
      <c r="H157" s="306"/>
      <c r="I157" s="306"/>
      <c r="J157" s="303"/>
      <c r="K157" s="293"/>
    </row>
    <row r="158" spans="1:11" s="1" customFormat="1" ht="108" x14ac:dyDescent="0.3">
      <c r="A158" s="349" t="s">
        <v>391</v>
      </c>
      <c r="B158" s="36" t="s">
        <v>392</v>
      </c>
      <c r="C158" s="251" t="s">
        <v>393</v>
      </c>
      <c r="D158" s="351" t="s">
        <v>22</v>
      </c>
      <c r="E158" s="372">
        <v>151</v>
      </c>
      <c r="F158" s="347"/>
      <c r="G158" s="301"/>
      <c r="H158" s="301"/>
      <c r="I158" s="290">
        <f t="shared" ref="I158" si="74">G158+H158</f>
        <v>0</v>
      </c>
      <c r="J158" s="302">
        <f t="shared" si="62"/>
        <v>0</v>
      </c>
      <c r="K158" s="293"/>
    </row>
    <row r="159" spans="1:11" s="1" customFormat="1" ht="90" x14ac:dyDescent="0.3">
      <c r="A159" s="349"/>
      <c r="B159" s="11" t="s">
        <v>394</v>
      </c>
      <c r="C159" s="250" t="s">
        <v>395</v>
      </c>
      <c r="D159" s="371"/>
      <c r="E159" s="373"/>
      <c r="F159" s="348"/>
      <c r="G159" s="306"/>
      <c r="H159" s="306"/>
      <c r="I159" s="306"/>
      <c r="J159" s="303"/>
      <c r="K159" s="293"/>
    </row>
    <row r="160" spans="1:11" s="1" customFormat="1" ht="144" x14ac:dyDescent="0.3">
      <c r="A160" s="349" t="s">
        <v>396</v>
      </c>
      <c r="B160" s="36" t="s">
        <v>397</v>
      </c>
      <c r="C160" s="251" t="s">
        <v>398</v>
      </c>
      <c r="D160" s="351" t="s">
        <v>85</v>
      </c>
      <c r="E160" s="372">
        <v>76</v>
      </c>
      <c r="F160" s="347"/>
      <c r="G160" s="301"/>
      <c r="H160" s="301"/>
      <c r="I160" s="290">
        <f t="shared" ref="I160" si="75">G160+H160</f>
        <v>0</v>
      </c>
      <c r="J160" s="302">
        <f t="shared" si="62"/>
        <v>0</v>
      </c>
      <c r="K160" s="293"/>
    </row>
    <row r="161" spans="1:11" s="1" customFormat="1" ht="126" x14ac:dyDescent="0.3">
      <c r="A161" s="349"/>
      <c r="B161" s="11" t="s">
        <v>399</v>
      </c>
      <c r="C161" s="250" t="s">
        <v>400</v>
      </c>
      <c r="D161" s="371"/>
      <c r="E161" s="373"/>
      <c r="F161" s="348"/>
      <c r="G161" s="306"/>
      <c r="H161" s="306"/>
      <c r="I161" s="306"/>
      <c r="J161" s="303"/>
      <c r="K161" s="293"/>
    </row>
    <row r="162" spans="1:11" s="1" customFormat="1" ht="162" x14ac:dyDescent="0.3">
      <c r="A162" s="349" t="s">
        <v>401</v>
      </c>
      <c r="B162" s="36" t="s">
        <v>402</v>
      </c>
      <c r="C162" s="251" t="s">
        <v>403</v>
      </c>
      <c r="D162" s="351" t="s">
        <v>22</v>
      </c>
      <c r="E162" s="372">
        <v>102</v>
      </c>
      <c r="F162" s="347"/>
      <c r="G162" s="301"/>
      <c r="H162" s="301"/>
      <c r="I162" s="290">
        <f t="shared" ref="I162" si="76">G162+H162</f>
        <v>0</v>
      </c>
      <c r="J162" s="302">
        <f t="shared" si="62"/>
        <v>0</v>
      </c>
      <c r="K162" s="293"/>
    </row>
    <row r="163" spans="1:11" s="1" customFormat="1" ht="144" x14ac:dyDescent="0.3">
      <c r="A163" s="349"/>
      <c r="B163" s="11" t="s">
        <v>404</v>
      </c>
      <c r="C163" s="250" t="s">
        <v>405</v>
      </c>
      <c r="D163" s="371"/>
      <c r="E163" s="373"/>
      <c r="F163" s="348"/>
      <c r="G163" s="306"/>
      <c r="H163" s="306"/>
      <c r="I163" s="306"/>
      <c r="J163" s="303"/>
      <c r="K163" s="293"/>
    </row>
    <row r="164" spans="1:11" s="1" customFormat="1" ht="72" x14ac:dyDescent="0.3">
      <c r="A164" s="349" t="s">
        <v>406</v>
      </c>
      <c r="B164" s="36" t="s">
        <v>407</v>
      </c>
      <c r="C164" s="251" t="s">
        <v>408</v>
      </c>
      <c r="D164" s="351" t="s">
        <v>59</v>
      </c>
      <c r="E164" s="372">
        <v>625</v>
      </c>
      <c r="F164" s="347"/>
      <c r="G164" s="301"/>
      <c r="H164" s="301"/>
      <c r="I164" s="290">
        <f t="shared" ref="I164" si="77">G164+H164</f>
        <v>0</v>
      </c>
      <c r="J164" s="302">
        <f t="shared" si="62"/>
        <v>0</v>
      </c>
      <c r="K164" s="293"/>
    </row>
    <row r="165" spans="1:11" s="1" customFormat="1" ht="54" x14ac:dyDescent="0.3">
      <c r="A165" s="349"/>
      <c r="B165" s="11" t="s">
        <v>409</v>
      </c>
      <c r="C165" s="250" t="s">
        <v>410</v>
      </c>
      <c r="D165" s="371"/>
      <c r="E165" s="373"/>
      <c r="F165" s="348"/>
      <c r="G165" s="306"/>
      <c r="H165" s="306"/>
      <c r="I165" s="306"/>
      <c r="J165" s="303"/>
      <c r="K165" s="293"/>
    </row>
    <row r="166" spans="1:11" s="1" customFormat="1" ht="54" x14ac:dyDescent="0.3">
      <c r="A166" s="349" t="s">
        <v>411</v>
      </c>
      <c r="B166" s="36" t="s">
        <v>412</v>
      </c>
      <c r="C166" s="251" t="s">
        <v>413</v>
      </c>
      <c r="D166" s="351" t="s">
        <v>59</v>
      </c>
      <c r="E166" s="372">
        <v>201</v>
      </c>
      <c r="F166" s="347"/>
      <c r="G166" s="301"/>
      <c r="H166" s="301"/>
      <c r="I166" s="290">
        <f t="shared" ref="I166" si="78">G166+H166</f>
        <v>0</v>
      </c>
      <c r="J166" s="302">
        <f t="shared" si="62"/>
        <v>0</v>
      </c>
      <c r="K166" s="293"/>
    </row>
    <row r="167" spans="1:11" s="1" customFormat="1" ht="54" x14ac:dyDescent="0.3">
      <c r="A167" s="349"/>
      <c r="B167" s="11" t="s">
        <v>414</v>
      </c>
      <c r="C167" s="250" t="s">
        <v>415</v>
      </c>
      <c r="D167" s="371"/>
      <c r="E167" s="373"/>
      <c r="F167" s="348"/>
      <c r="G167" s="306"/>
      <c r="H167" s="306"/>
      <c r="I167" s="306"/>
      <c r="J167" s="303"/>
      <c r="K167" s="293"/>
    </row>
    <row r="168" spans="1:11" s="1" customFormat="1" ht="54" x14ac:dyDescent="0.3">
      <c r="A168" s="349" t="s">
        <v>416</v>
      </c>
      <c r="B168" s="36" t="s">
        <v>417</v>
      </c>
      <c r="C168" s="251" t="s">
        <v>418</v>
      </c>
      <c r="D168" s="351" t="s">
        <v>85</v>
      </c>
      <c r="E168" s="372">
        <v>60</v>
      </c>
      <c r="F168" s="347"/>
      <c r="G168" s="301"/>
      <c r="H168" s="301"/>
      <c r="I168" s="290">
        <f t="shared" ref="I168" si="79">G168+H168</f>
        <v>0</v>
      </c>
      <c r="J168" s="302">
        <f t="shared" si="62"/>
        <v>0</v>
      </c>
      <c r="K168" s="293"/>
    </row>
    <row r="169" spans="1:11" s="1" customFormat="1" ht="36" x14ac:dyDescent="0.3">
      <c r="A169" s="349"/>
      <c r="B169" s="11" t="s">
        <v>419</v>
      </c>
      <c r="C169" s="250" t="s">
        <v>420</v>
      </c>
      <c r="D169" s="371"/>
      <c r="E169" s="373"/>
      <c r="F169" s="348"/>
      <c r="G169" s="306"/>
      <c r="H169" s="306"/>
      <c r="I169" s="306"/>
      <c r="J169" s="303"/>
      <c r="K169" s="293"/>
    </row>
    <row r="170" spans="1:11" s="1" customFormat="1" ht="54" x14ac:dyDescent="0.3">
      <c r="A170" s="349" t="s">
        <v>421</v>
      </c>
      <c r="B170" s="36" t="s">
        <v>422</v>
      </c>
      <c r="C170" s="251" t="s">
        <v>423</v>
      </c>
      <c r="D170" s="351" t="s">
        <v>59</v>
      </c>
      <c r="E170" s="372">
        <v>10000</v>
      </c>
      <c r="F170" s="347"/>
      <c r="G170" s="301"/>
      <c r="H170" s="301"/>
      <c r="I170" s="290">
        <f t="shared" ref="I170" si="80">G170+H170</f>
        <v>0</v>
      </c>
      <c r="J170" s="302">
        <f t="shared" si="62"/>
        <v>0</v>
      </c>
      <c r="K170" s="293"/>
    </row>
    <row r="171" spans="1:11" s="1" customFormat="1" ht="36" x14ac:dyDescent="0.3">
      <c r="A171" s="349"/>
      <c r="B171" s="11" t="s">
        <v>424</v>
      </c>
      <c r="C171" s="250" t="s">
        <v>425</v>
      </c>
      <c r="D171" s="371"/>
      <c r="E171" s="373"/>
      <c r="F171" s="348"/>
      <c r="G171" s="306"/>
      <c r="H171" s="306"/>
      <c r="I171" s="306"/>
      <c r="J171" s="303"/>
      <c r="K171" s="293"/>
    </row>
    <row r="172" spans="1:11" s="1" customFormat="1" ht="72" x14ac:dyDescent="0.3">
      <c r="A172" s="349" t="s">
        <v>426</v>
      </c>
      <c r="B172" s="36" t="s">
        <v>427</v>
      </c>
      <c r="C172" s="251" t="s">
        <v>428</v>
      </c>
      <c r="D172" s="351" t="s">
        <v>59</v>
      </c>
      <c r="E172" s="372">
        <v>10000</v>
      </c>
      <c r="F172" s="347"/>
      <c r="G172" s="301"/>
      <c r="H172" s="301"/>
      <c r="I172" s="290">
        <f t="shared" ref="I172" si="81">G172+H172</f>
        <v>0</v>
      </c>
      <c r="J172" s="302">
        <f t="shared" si="62"/>
        <v>0</v>
      </c>
      <c r="K172" s="293"/>
    </row>
    <row r="173" spans="1:11" s="1" customFormat="1" ht="72" x14ac:dyDescent="0.3">
      <c r="A173" s="349"/>
      <c r="B173" s="11" t="s">
        <v>429</v>
      </c>
      <c r="C173" s="250" t="s">
        <v>430</v>
      </c>
      <c r="D173" s="371"/>
      <c r="E173" s="373"/>
      <c r="F173" s="348"/>
      <c r="G173" s="306"/>
      <c r="H173" s="306"/>
      <c r="I173" s="306"/>
      <c r="J173" s="303"/>
      <c r="K173" s="293"/>
    </row>
    <row r="174" spans="1:11" s="1" customFormat="1" ht="36" x14ac:dyDescent="0.3">
      <c r="A174" s="349" t="s">
        <v>431</v>
      </c>
      <c r="B174" s="36" t="s">
        <v>432</v>
      </c>
      <c r="C174" s="251" t="s">
        <v>433</v>
      </c>
      <c r="D174" s="351" t="s">
        <v>85</v>
      </c>
      <c r="E174" s="372">
        <v>401</v>
      </c>
      <c r="F174" s="347"/>
      <c r="G174" s="301"/>
      <c r="H174" s="301"/>
      <c r="I174" s="290">
        <f t="shared" ref="I174" si="82">G174+H174</f>
        <v>0</v>
      </c>
      <c r="J174" s="302">
        <f t="shared" si="62"/>
        <v>0</v>
      </c>
      <c r="K174" s="293"/>
    </row>
    <row r="175" spans="1:11" s="1" customFormat="1" ht="36" x14ac:dyDescent="0.3">
      <c r="A175" s="349"/>
      <c r="B175" s="11" t="s">
        <v>434</v>
      </c>
      <c r="C175" s="250" t="s">
        <v>435</v>
      </c>
      <c r="D175" s="371"/>
      <c r="E175" s="373"/>
      <c r="F175" s="348"/>
      <c r="G175" s="306"/>
      <c r="H175" s="306"/>
      <c r="I175" s="306"/>
      <c r="J175" s="303"/>
      <c r="K175" s="293"/>
    </row>
    <row r="176" spans="1:11" s="1" customFormat="1" ht="54" x14ac:dyDescent="0.3">
      <c r="A176" s="349" t="s">
        <v>436</v>
      </c>
      <c r="B176" s="36" t="s">
        <v>437</v>
      </c>
      <c r="C176" s="232" t="s">
        <v>438</v>
      </c>
      <c r="D176" s="351" t="s">
        <v>85</v>
      </c>
      <c r="E176" s="372">
        <v>140</v>
      </c>
      <c r="F176" s="347"/>
      <c r="G176" s="301"/>
      <c r="H176" s="301"/>
      <c r="I176" s="290">
        <f t="shared" ref="I176" si="83">G176+H176</f>
        <v>0</v>
      </c>
      <c r="J176" s="302">
        <f t="shared" si="62"/>
        <v>0</v>
      </c>
      <c r="K176" s="293"/>
    </row>
    <row r="177" spans="1:11" s="1" customFormat="1" ht="60.6" customHeight="1" x14ac:dyDescent="0.3">
      <c r="A177" s="349"/>
      <c r="B177" s="11" t="s">
        <v>439</v>
      </c>
      <c r="C177" s="233" t="s">
        <v>440</v>
      </c>
      <c r="D177" s="371"/>
      <c r="E177" s="373"/>
      <c r="F177" s="348"/>
      <c r="G177" s="306"/>
      <c r="H177" s="306"/>
      <c r="I177" s="306"/>
      <c r="J177" s="303"/>
      <c r="K177" s="293"/>
    </row>
    <row r="178" spans="1:11" s="1" customFormat="1" ht="54" x14ac:dyDescent="0.3">
      <c r="A178" s="349" t="s">
        <v>441</v>
      </c>
      <c r="B178" s="36" t="s">
        <v>442</v>
      </c>
      <c r="C178" s="251" t="s">
        <v>443</v>
      </c>
      <c r="D178" s="351" t="s">
        <v>85</v>
      </c>
      <c r="E178" s="372">
        <v>38</v>
      </c>
      <c r="F178" s="347"/>
      <c r="G178" s="301"/>
      <c r="H178" s="301"/>
      <c r="I178" s="290">
        <f t="shared" ref="I178" si="84">G178+H178</f>
        <v>0</v>
      </c>
      <c r="J178" s="302">
        <f t="shared" si="62"/>
        <v>0</v>
      </c>
      <c r="K178" s="293"/>
    </row>
    <row r="179" spans="1:11" s="1" customFormat="1" ht="54" x14ac:dyDescent="0.3">
      <c r="A179" s="349"/>
      <c r="B179" s="11" t="s">
        <v>444</v>
      </c>
      <c r="C179" s="250" t="s">
        <v>445</v>
      </c>
      <c r="D179" s="371"/>
      <c r="E179" s="373"/>
      <c r="F179" s="348"/>
      <c r="G179" s="306"/>
      <c r="H179" s="306"/>
      <c r="I179" s="306"/>
      <c r="J179" s="303"/>
      <c r="K179" s="293"/>
    </row>
    <row r="180" spans="1:11" s="1" customFormat="1" ht="54" x14ac:dyDescent="0.3">
      <c r="A180" s="349" t="s">
        <v>446</v>
      </c>
      <c r="B180" s="36" t="s">
        <v>447</v>
      </c>
      <c r="C180" s="251" t="s">
        <v>448</v>
      </c>
      <c r="D180" s="351" t="s">
        <v>85</v>
      </c>
      <c r="E180" s="372">
        <v>826</v>
      </c>
      <c r="F180" s="347"/>
      <c r="G180" s="301"/>
      <c r="H180" s="301"/>
      <c r="I180" s="290">
        <f t="shared" ref="I180" si="85">G180+H180</f>
        <v>0</v>
      </c>
      <c r="J180" s="302">
        <f t="shared" si="62"/>
        <v>0</v>
      </c>
      <c r="K180" s="293"/>
    </row>
    <row r="181" spans="1:11" s="1" customFormat="1" ht="36" x14ac:dyDescent="0.3">
      <c r="A181" s="349"/>
      <c r="B181" s="11" t="s">
        <v>449</v>
      </c>
      <c r="C181" s="250" t="s">
        <v>450</v>
      </c>
      <c r="D181" s="371"/>
      <c r="E181" s="373"/>
      <c r="F181" s="348"/>
      <c r="G181" s="306"/>
      <c r="H181" s="306"/>
      <c r="I181" s="306"/>
      <c r="J181" s="303"/>
      <c r="K181" s="293"/>
    </row>
    <row r="182" spans="1:11" s="1" customFormat="1" ht="36" x14ac:dyDescent="0.3">
      <c r="A182" s="349" t="s">
        <v>451</v>
      </c>
      <c r="B182" s="36" t="s">
        <v>452</v>
      </c>
      <c r="C182" s="251" t="s">
        <v>453</v>
      </c>
      <c r="D182" s="351" t="s">
        <v>59</v>
      </c>
      <c r="E182" s="372">
        <v>650</v>
      </c>
      <c r="F182" s="347"/>
      <c r="G182" s="301"/>
      <c r="H182" s="301"/>
      <c r="I182" s="290">
        <f t="shared" ref="I182" si="86">G182+H182</f>
        <v>0</v>
      </c>
      <c r="J182" s="302">
        <f t="shared" si="62"/>
        <v>0</v>
      </c>
      <c r="K182" s="309"/>
    </row>
    <row r="183" spans="1:11" s="1" customFormat="1" ht="36" x14ac:dyDescent="0.3">
      <c r="A183" s="349"/>
      <c r="B183" s="11" t="s">
        <v>454</v>
      </c>
      <c r="C183" s="250" t="s">
        <v>455</v>
      </c>
      <c r="D183" s="371"/>
      <c r="E183" s="373"/>
      <c r="F183" s="348"/>
      <c r="G183" s="306"/>
      <c r="H183" s="306"/>
      <c r="I183" s="306"/>
      <c r="J183" s="303"/>
      <c r="K183" s="293"/>
    </row>
    <row r="184" spans="1:11" s="1" customFormat="1" ht="54" x14ac:dyDescent="0.3">
      <c r="A184" s="349" t="s">
        <v>456</v>
      </c>
      <c r="B184" s="36" t="s">
        <v>457</v>
      </c>
      <c r="C184" s="232" t="s">
        <v>458</v>
      </c>
      <c r="D184" s="351" t="s">
        <v>59</v>
      </c>
      <c r="E184" s="372">
        <v>330</v>
      </c>
      <c r="F184" s="347"/>
      <c r="G184" s="301"/>
      <c r="H184" s="301"/>
      <c r="I184" s="290">
        <f t="shared" ref="I184" si="87">G184+H184</f>
        <v>0</v>
      </c>
      <c r="J184" s="302">
        <f t="shared" si="62"/>
        <v>0</v>
      </c>
      <c r="K184" s="293"/>
    </row>
    <row r="185" spans="1:11" s="1" customFormat="1" ht="54" x14ac:dyDescent="0.3">
      <c r="A185" s="349"/>
      <c r="B185" s="11" t="s">
        <v>459</v>
      </c>
      <c r="C185" s="233" t="s">
        <v>460</v>
      </c>
      <c r="D185" s="371"/>
      <c r="E185" s="373"/>
      <c r="F185" s="348"/>
      <c r="G185" s="306"/>
      <c r="H185" s="306"/>
      <c r="I185" s="306"/>
      <c r="J185" s="303"/>
      <c r="K185" s="293"/>
    </row>
    <row r="186" spans="1:11" s="1" customFormat="1" ht="54" x14ac:dyDescent="0.3">
      <c r="A186" s="349" t="s">
        <v>461</v>
      </c>
      <c r="B186" s="36" t="s">
        <v>462</v>
      </c>
      <c r="C186" s="232" t="s">
        <v>463</v>
      </c>
      <c r="D186" s="351" t="s">
        <v>59</v>
      </c>
      <c r="E186" s="372">
        <v>700</v>
      </c>
      <c r="F186" s="347"/>
      <c r="G186" s="301"/>
      <c r="H186" s="301"/>
      <c r="I186" s="290">
        <f t="shared" ref="I186" si="88">G186+H186</f>
        <v>0</v>
      </c>
      <c r="J186" s="302">
        <f t="shared" si="62"/>
        <v>0</v>
      </c>
      <c r="K186" s="293"/>
    </row>
    <row r="187" spans="1:11" s="1" customFormat="1" ht="54" x14ac:dyDescent="0.3">
      <c r="A187" s="349"/>
      <c r="B187" s="11" t="s">
        <v>464</v>
      </c>
      <c r="C187" s="233" t="s">
        <v>465</v>
      </c>
      <c r="D187" s="371"/>
      <c r="E187" s="373"/>
      <c r="F187" s="348"/>
      <c r="G187" s="306"/>
      <c r="H187" s="306"/>
      <c r="I187" s="306"/>
      <c r="J187" s="303"/>
      <c r="K187" s="293"/>
    </row>
    <row r="188" spans="1:11" s="1" customFormat="1" ht="54" x14ac:dyDescent="0.3">
      <c r="A188" s="349" t="s">
        <v>466</v>
      </c>
      <c r="B188" s="36" t="s">
        <v>467</v>
      </c>
      <c r="C188" s="232" t="s">
        <v>468</v>
      </c>
      <c r="D188" s="351" t="s">
        <v>85</v>
      </c>
      <c r="E188" s="372">
        <v>12</v>
      </c>
      <c r="F188" s="347"/>
      <c r="G188" s="301"/>
      <c r="H188" s="301"/>
      <c r="I188" s="290">
        <f t="shared" ref="I188" si="89">G188+H188</f>
        <v>0</v>
      </c>
      <c r="J188" s="302">
        <f t="shared" si="62"/>
        <v>0</v>
      </c>
      <c r="K188" s="293"/>
    </row>
    <row r="189" spans="1:11" s="1" customFormat="1" ht="54" x14ac:dyDescent="0.3">
      <c r="A189" s="349"/>
      <c r="B189" s="11" t="s">
        <v>469</v>
      </c>
      <c r="C189" s="233" t="s">
        <v>470</v>
      </c>
      <c r="D189" s="371"/>
      <c r="E189" s="373"/>
      <c r="F189" s="348"/>
      <c r="G189" s="306"/>
      <c r="H189" s="306"/>
      <c r="I189" s="306"/>
      <c r="J189" s="303"/>
      <c r="K189" s="293"/>
    </row>
    <row r="190" spans="1:11" s="1" customFormat="1" ht="54" x14ac:dyDescent="0.3">
      <c r="A190" s="349" t="s">
        <v>471</v>
      </c>
      <c r="B190" s="36" t="s">
        <v>472</v>
      </c>
      <c r="C190" s="251" t="s">
        <v>473</v>
      </c>
      <c r="D190" s="351" t="s">
        <v>85</v>
      </c>
      <c r="E190" s="372">
        <v>38</v>
      </c>
      <c r="F190" s="347"/>
      <c r="G190" s="301"/>
      <c r="H190" s="301"/>
      <c r="I190" s="290">
        <f t="shared" ref="I190" si="90">G190+H190</f>
        <v>0</v>
      </c>
      <c r="J190" s="302">
        <f t="shared" si="62"/>
        <v>0</v>
      </c>
      <c r="K190" s="293"/>
    </row>
    <row r="191" spans="1:11" s="1" customFormat="1" ht="54" x14ac:dyDescent="0.3">
      <c r="A191" s="349"/>
      <c r="B191" s="11" t="s">
        <v>474</v>
      </c>
      <c r="C191" s="250" t="s">
        <v>475</v>
      </c>
      <c r="D191" s="371"/>
      <c r="E191" s="373"/>
      <c r="F191" s="348"/>
      <c r="G191" s="306"/>
      <c r="H191" s="306"/>
      <c r="I191" s="306"/>
      <c r="J191" s="292"/>
      <c r="K191" s="293"/>
    </row>
    <row r="192" spans="1:11" s="1" customFormat="1" ht="72" x14ac:dyDescent="0.3">
      <c r="A192" s="349" t="s">
        <v>476</v>
      </c>
      <c r="B192" s="36" t="s">
        <v>477</v>
      </c>
      <c r="C192" s="232" t="s">
        <v>478</v>
      </c>
      <c r="D192" s="351" t="s">
        <v>85</v>
      </c>
      <c r="E192" s="372">
        <v>12</v>
      </c>
      <c r="F192" s="347"/>
      <c r="G192" s="301"/>
      <c r="H192" s="301"/>
      <c r="I192" s="290">
        <f t="shared" ref="I192" si="91">G192+H192</f>
        <v>0</v>
      </c>
      <c r="J192" s="291">
        <f t="shared" si="62"/>
        <v>0</v>
      </c>
      <c r="K192" s="293"/>
    </row>
    <row r="193" spans="1:11" s="1" customFormat="1" ht="72" x14ac:dyDescent="0.3">
      <c r="A193" s="349"/>
      <c r="B193" s="11" t="s">
        <v>479</v>
      </c>
      <c r="C193" s="233" t="s">
        <v>480</v>
      </c>
      <c r="D193" s="371"/>
      <c r="E193" s="373"/>
      <c r="F193" s="348"/>
      <c r="G193" s="306"/>
      <c r="H193" s="306"/>
      <c r="I193" s="306"/>
      <c r="J193" s="292"/>
      <c r="K193" s="293"/>
    </row>
    <row r="194" spans="1:11" s="1" customFormat="1" ht="72" x14ac:dyDescent="0.3">
      <c r="A194" s="349" t="s">
        <v>481</v>
      </c>
      <c r="B194" s="36" t="s">
        <v>482</v>
      </c>
      <c r="C194" s="232" t="s">
        <v>483</v>
      </c>
      <c r="D194" s="351" t="s">
        <v>85</v>
      </c>
      <c r="E194" s="372">
        <v>9</v>
      </c>
      <c r="F194" s="347"/>
      <c r="G194" s="301"/>
      <c r="H194" s="301"/>
      <c r="I194" s="290">
        <f t="shared" ref="I194" si="92">G194+H194</f>
        <v>0</v>
      </c>
      <c r="J194" s="291">
        <f t="shared" si="62"/>
        <v>0</v>
      </c>
      <c r="K194" s="293"/>
    </row>
    <row r="195" spans="1:11" s="1" customFormat="1" ht="72" x14ac:dyDescent="0.3">
      <c r="A195" s="349"/>
      <c r="B195" s="11" t="s">
        <v>484</v>
      </c>
      <c r="C195" s="233" t="s">
        <v>485</v>
      </c>
      <c r="D195" s="371"/>
      <c r="E195" s="373"/>
      <c r="F195" s="348"/>
      <c r="G195" s="306"/>
      <c r="H195" s="306"/>
      <c r="I195" s="306"/>
      <c r="J195" s="303"/>
      <c r="K195" s="293"/>
    </row>
    <row r="196" spans="1:11" s="1" customFormat="1" ht="90" x14ac:dyDescent="0.3">
      <c r="A196" s="349" t="s">
        <v>486</v>
      </c>
      <c r="B196" s="36" t="s">
        <v>487</v>
      </c>
      <c r="C196" s="232" t="s">
        <v>488</v>
      </c>
      <c r="D196" s="351" t="s">
        <v>85</v>
      </c>
      <c r="E196" s="372">
        <v>12</v>
      </c>
      <c r="F196" s="347"/>
      <c r="G196" s="301"/>
      <c r="H196" s="301"/>
      <c r="I196" s="290">
        <f t="shared" ref="I196" si="93">G196+H196</f>
        <v>0</v>
      </c>
      <c r="J196" s="302">
        <f t="shared" ref="J196:J220" si="94">F196*I196</f>
        <v>0</v>
      </c>
      <c r="K196" s="293"/>
    </row>
    <row r="197" spans="1:11" s="1" customFormat="1" ht="72" x14ac:dyDescent="0.3">
      <c r="A197" s="349"/>
      <c r="B197" s="11" t="s">
        <v>489</v>
      </c>
      <c r="C197" s="233" t="s">
        <v>490</v>
      </c>
      <c r="D197" s="371"/>
      <c r="E197" s="373"/>
      <c r="F197" s="348"/>
      <c r="G197" s="306"/>
      <c r="H197" s="306"/>
      <c r="I197" s="306"/>
      <c r="J197" s="303"/>
      <c r="K197" s="293"/>
    </row>
    <row r="198" spans="1:11" s="1" customFormat="1" ht="54" x14ac:dyDescent="0.3">
      <c r="A198" s="349" t="s">
        <v>491</v>
      </c>
      <c r="B198" s="36" t="s">
        <v>492</v>
      </c>
      <c r="C198" s="251" t="s">
        <v>493</v>
      </c>
      <c r="D198" s="351" t="s">
        <v>85</v>
      </c>
      <c r="E198" s="372">
        <v>12</v>
      </c>
      <c r="F198" s="347"/>
      <c r="G198" s="301"/>
      <c r="H198" s="301"/>
      <c r="I198" s="290">
        <f t="shared" ref="I198" si="95">G198+H198</f>
        <v>0</v>
      </c>
      <c r="J198" s="302">
        <f t="shared" si="94"/>
        <v>0</v>
      </c>
      <c r="K198" s="293"/>
    </row>
    <row r="199" spans="1:11" s="1" customFormat="1" ht="36" x14ac:dyDescent="0.3">
      <c r="A199" s="349"/>
      <c r="B199" s="11" t="s">
        <v>494</v>
      </c>
      <c r="C199" s="250" t="s">
        <v>495</v>
      </c>
      <c r="D199" s="371"/>
      <c r="E199" s="373"/>
      <c r="F199" s="348"/>
      <c r="G199" s="306"/>
      <c r="H199" s="306"/>
      <c r="I199" s="306"/>
      <c r="J199" s="303"/>
      <c r="K199" s="294"/>
    </row>
    <row r="200" spans="1:11" s="1" customFormat="1" ht="72" x14ac:dyDescent="0.3">
      <c r="A200" s="349" t="s">
        <v>496</v>
      </c>
      <c r="B200" s="36" t="s">
        <v>497</v>
      </c>
      <c r="C200" s="251" t="s">
        <v>498</v>
      </c>
      <c r="D200" s="351" t="s">
        <v>85</v>
      </c>
      <c r="E200" s="372">
        <v>22</v>
      </c>
      <c r="F200" s="347"/>
      <c r="G200" s="301"/>
      <c r="H200" s="301"/>
      <c r="I200" s="290">
        <f t="shared" ref="I200" si="96">G200+H200</f>
        <v>0</v>
      </c>
      <c r="J200" s="302">
        <f t="shared" si="94"/>
        <v>0</v>
      </c>
      <c r="K200" s="307"/>
    </row>
    <row r="201" spans="1:11" s="1" customFormat="1" ht="54" x14ac:dyDescent="0.3">
      <c r="A201" s="349"/>
      <c r="B201" s="11" t="s">
        <v>499</v>
      </c>
      <c r="C201" s="250" t="s">
        <v>500</v>
      </c>
      <c r="D201" s="371"/>
      <c r="E201" s="373"/>
      <c r="F201" s="348"/>
      <c r="G201" s="306"/>
      <c r="H201" s="306"/>
      <c r="I201" s="306"/>
      <c r="J201" s="303"/>
      <c r="K201" s="308"/>
    </row>
    <row r="202" spans="1:11" s="1" customFormat="1" ht="36" x14ac:dyDescent="0.3">
      <c r="A202" s="349" t="s">
        <v>501</v>
      </c>
      <c r="B202" s="41" t="s">
        <v>502</v>
      </c>
      <c r="C202" s="259" t="s">
        <v>503</v>
      </c>
      <c r="D202" s="351" t="s">
        <v>85</v>
      </c>
      <c r="E202" s="372">
        <v>32</v>
      </c>
      <c r="F202" s="347"/>
      <c r="G202" s="301"/>
      <c r="H202" s="301"/>
      <c r="I202" s="290">
        <f t="shared" ref="I202" si="97">G202+H202</f>
        <v>0</v>
      </c>
      <c r="J202" s="302">
        <f t="shared" si="94"/>
        <v>0</v>
      </c>
      <c r="K202" s="293"/>
    </row>
    <row r="203" spans="1:11" s="1" customFormat="1" ht="18" x14ac:dyDescent="0.3">
      <c r="A203" s="349"/>
      <c r="B203" s="16" t="s">
        <v>504</v>
      </c>
      <c r="C203" s="260" t="s">
        <v>505</v>
      </c>
      <c r="D203" s="371"/>
      <c r="E203" s="373"/>
      <c r="F203" s="348"/>
      <c r="G203" s="306"/>
      <c r="H203" s="306"/>
      <c r="I203" s="306"/>
      <c r="J203" s="303"/>
      <c r="K203" s="293"/>
    </row>
    <row r="204" spans="1:11" s="1" customFormat="1" ht="36" x14ac:dyDescent="0.3">
      <c r="A204" s="349" t="s">
        <v>506</v>
      </c>
      <c r="B204" s="41" t="s">
        <v>507</v>
      </c>
      <c r="C204" s="259" t="s">
        <v>508</v>
      </c>
      <c r="D204" s="351" t="s">
        <v>85</v>
      </c>
      <c r="E204" s="372">
        <v>12</v>
      </c>
      <c r="F204" s="347"/>
      <c r="G204" s="301"/>
      <c r="H204" s="301"/>
      <c r="I204" s="290">
        <f t="shared" ref="I204" si="98">G204+H204</f>
        <v>0</v>
      </c>
      <c r="J204" s="302">
        <f t="shared" si="94"/>
        <v>0</v>
      </c>
      <c r="K204" s="293"/>
    </row>
    <row r="205" spans="1:11" s="1" customFormat="1" ht="18" x14ac:dyDescent="0.3">
      <c r="A205" s="349"/>
      <c r="B205" s="16" t="s">
        <v>509</v>
      </c>
      <c r="C205" s="260" t="s">
        <v>510</v>
      </c>
      <c r="D205" s="371"/>
      <c r="E205" s="373"/>
      <c r="F205" s="348"/>
      <c r="G205" s="306"/>
      <c r="H205" s="306"/>
      <c r="I205" s="306"/>
      <c r="J205" s="303"/>
      <c r="K205" s="293"/>
    </row>
    <row r="206" spans="1:11" s="1" customFormat="1" ht="72" x14ac:dyDescent="0.3">
      <c r="A206" s="349" t="s">
        <v>511</v>
      </c>
      <c r="B206" s="36" t="s">
        <v>512</v>
      </c>
      <c r="C206" s="251" t="s">
        <v>513</v>
      </c>
      <c r="D206" s="351" t="s">
        <v>85</v>
      </c>
      <c r="E206" s="372">
        <v>12</v>
      </c>
      <c r="F206" s="347"/>
      <c r="G206" s="301"/>
      <c r="H206" s="301"/>
      <c r="I206" s="290">
        <f t="shared" ref="I206" si="99">G206+H206</f>
        <v>0</v>
      </c>
      <c r="J206" s="302">
        <f t="shared" si="94"/>
        <v>0</v>
      </c>
      <c r="K206" s="293"/>
    </row>
    <row r="207" spans="1:11" s="1" customFormat="1" ht="54" x14ac:dyDescent="0.3">
      <c r="A207" s="349"/>
      <c r="B207" s="11" t="s">
        <v>514</v>
      </c>
      <c r="C207" s="250" t="s">
        <v>515</v>
      </c>
      <c r="D207" s="371"/>
      <c r="E207" s="373"/>
      <c r="F207" s="348"/>
      <c r="G207" s="306"/>
      <c r="H207" s="306"/>
      <c r="I207" s="306"/>
      <c r="J207" s="303"/>
      <c r="K207" s="293"/>
    </row>
    <row r="208" spans="1:11" s="1" customFormat="1" ht="93" customHeight="1" x14ac:dyDescent="0.3">
      <c r="A208" s="349" t="s">
        <v>516</v>
      </c>
      <c r="B208" s="36" t="s">
        <v>517</v>
      </c>
      <c r="C208" s="251" t="s">
        <v>518</v>
      </c>
      <c r="D208" s="351" t="s">
        <v>85</v>
      </c>
      <c r="E208" s="372">
        <v>32</v>
      </c>
      <c r="F208" s="347"/>
      <c r="G208" s="301"/>
      <c r="H208" s="301"/>
      <c r="I208" s="290">
        <f t="shared" ref="I208" si="100">G208+H208</f>
        <v>0</v>
      </c>
      <c r="J208" s="302">
        <f t="shared" si="94"/>
        <v>0</v>
      </c>
      <c r="K208" s="293"/>
    </row>
    <row r="209" spans="1:11" s="1" customFormat="1" ht="72" x14ac:dyDescent="0.3">
      <c r="A209" s="349"/>
      <c r="B209" s="11" t="s">
        <v>519</v>
      </c>
      <c r="C209" s="250" t="s">
        <v>520</v>
      </c>
      <c r="D209" s="371"/>
      <c r="E209" s="373"/>
      <c r="F209" s="348"/>
      <c r="G209" s="306"/>
      <c r="H209" s="306"/>
      <c r="I209" s="306"/>
      <c r="J209" s="303"/>
      <c r="K209" s="293"/>
    </row>
    <row r="210" spans="1:11" s="1" customFormat="1" ht="72" x14ac:dyDescent="0.3">
      <c r="A210" s="349" t="s">
        <v>521</v>
      </c>
      <c r="B210" s="36" t="s">
        <v>522</v>
      </c>
      <c r="C210" s="261" t="s">
        <v>523</v>
      </c>
      <c r="D210" s="351" t="s">
        <v>85</v>
      </c>
      <c r="E210" s="372">
        <v>20</v>
      </c>
      <c r="F210" s="347"/>
      <c r="G210" s="301"/>
      <c r="H210" s="301"/>
      <c r="I210" s="290">
        <f t="shared" ref="I210" si="101">G210+H210</f>
        <v>0</v>
      </c>
      <c r="J210" s="302">
        <f t="shared" si="94"/>
        <v>0</v>
      </c>
      <c r="K210" s="293"/>
    </row>
    <row r="211" spans="1:11" s="1" customFormat="1" ht="54" x14ac:dyDescent="0.3">
      <c r="A211" s="349"/>
      <c r="B211" s="11" t="s">
        <v>524</v>
      </c>
      <c r="C211" s="233" t="s">
        <v>525</v>
      </c>
      <c r="D211" s="371"/>
      <c r="E211" s="373"/>
      <c r="F211" s="348"/>
      <c r="G211" s="306"/>
      <c r="H211" s="306"/>
      <c r="I211" s="306"/>
      <c r="J211" s="303"/>
      <c r="K211" s="293"/>
    </row>
    <row r="212" spans="1:11" s="1" customFormat="1" ht="72" x14ac:dyDescent="0.3">
      <c r="A212" s="349" t="s">
        <v>526</v>
      </c>
      <c r="B212" s="36" t="s">
        <v>522</v>
      </c>
      <c r="C212" s="232" t="s">
        <v>527</v>
      </c>
      <c r="D212" s="351" t="s">
        <v>85</v>
      </c>
      <c r="E212" s="372">
        <v>20</v>
      </c>
      <c r="F212" s="347"/>
      <c r="G212" s="301"/>
      <c r="H212" s="301"/>
      <c r="I212" s="290">
        <f t="shared" ref="I212" si="102">G212+H212</f>
        <v>0</v>
      </c>
      <c r="J212" s="302">
        <f t="shared" si="94"/>
        <v>0</v>
      </c>
      <c r="K212" s="293"/>
    </row>
    <row r="213" spans="1:11" s="1" customFormat="1" ht="54" x14ac:dyDescent="0.3">
      <c r="A213" s="349"/>
      <c r="B213" s="11" t="s">
        <v>524</v>
      </c>
      <c r="C213" s="233" t="s">
        <v>528</v>
      </c>
      <c r="D213" s="371"/>
      <c r="E213" s="373"/>
      <c r="F213" s="348"/>
      <c r="G213" s="306"/>
      <c r="H213" s="306"/>
      <c r="I213" s="306"/>
      <c r="J213" s="303"/>
      <c r="K213" s="293"/>
    </row>
    <row r="214" spans="1:11" s="1" customFormat="1" ht="36" x14ac:dyDescent="0.3">
      <c r="A214" s="349" t="s">
        <v>529</v>
      </c>
      <c r="B214" s="36" t="s">
        <v>530</v>
      </c>
      <c r="C214" s="232" t="s">
        <v>531</v>
      </c>
      <c r="D214" s="351" t="s">
        <v>85</v>
      </c>
      <c r="E214" s="372">
        <v>440</v>
      </c>
      <c r="F214" s="347"/>
      <c r="G214" s="301"/>
      <c r="H214" s="310"/>
      <c r="I214" s="290">
        <f>G214+H214</f>
        <v>0</v>
      </c>
      <c r="J214" s="302">
        <f>F214*I214</f>
        <v>0</v>
      </c>
      <c r="K214" s="293"/>
    </row>
    <row r="215" spans="1:11" s="1" customFormat="1" ht="36" x14ac:dyDescent="0.3">
      <c r="A215" s="349"/>
      <c r="B215" s="11" t="s">
        <v>532</v>
      </c>
      <c r="C215" s="233" t="s">
        <v>533</v>
      </c>
      <c r="D215" s="371"/>
      <c r="E215" s="373"/>
      <c r="F215" s="348"/>
      <c r="G215" s="306"/>
      <c r="H215" s="311"/>
      <c r="I215" s="306"/>
      <c r="J215" s="303"/>
      <c r="K215" s="293"/>
    </row>
    <row r="216" spans="1:11" s="1" customFormat="1" ht="72" x14ac:dyDescent="0.3">
      <c r="A216" s="349" t="s">
        <v>534</v>
      </c>
      <c r="B216" s="36" t="s">
        <v>535</v>
      </c>
      <c r="C216" s="251" t="s">
        <v>536</v>
      </c>
      <c r="D216" s="351" t="s">
        <v>85</v>
      </c>
      <c r="E216" s="372">
        <v>70</v>
      </c>
      <c r="F216" s="84"/>
      <c r="G216" s="301"/>
      <c r="H216" s="301"/>
      <c r="I216" s="290">
        <f>G216+H216</f>
        <v>0</v>
      </c>
      <c r="J216" s="302">
        <f t="shared" si="94"/>
        <v>0</v>
      </c>
      <c r="K216" s="293"/>
    </row>
    <row r="217" spans="1:11" s="1" customFormat="1" ht="72" x14ac:dyDescent="0.3">
      <c r="A217" s="349"/>
      <c r="B217" s="11" t="s">
        <v>537</v>
      </c>
      <c r="C217" s="250" t="s">
        <v>538</v>
      </c>
      <c r="D217" s="371"/>
      <c r="E217" s="373"/>
      <c r="F217" s="84"/>
      <c r="G217" s="306"/>
      <c r="H217" s="306"/>
      <c r="I217" s="306"/>
      <c r="J217" s="303"/>
      <c r="K217" s="293"/>
    </row>
    <row r="218" spans="1:11" s="1" customFormat="1" ht="72" x14ac:dyDescent="0.3">
      <c r="A218" s="349" t="s">
        <v>539</v>
      </c>
      <c r="B218" s="36" t="s">
        <v>540</v>
      </c>
      <c r="C218" s="251" t="s">
        <v>541</v>
      </c>
      <c r="D218" s="351" t="s">
        <v>209</v>
      </c>
      <c r="E218" s="372">
        <v>2000</v>
      </c>
      <c r="F218" s="347"/>
      <c r="G218" s="301"/>
      <c r="H218" s="301"/>
      <c r="I218" s="290">
        <f t="shared" ref="I218" si="103">G218+H218</f>
        <v>0</v>
      </c>
      <c r="J218" s="302">
        <f t="shared" si="94"/>
        <v>0</v>
      </c>
      <c r="K218" s="293"/>
    </row>
    <row r="219" spans="1:11" s="1" customFormat="1" ht="54" x14ac:dyDescent="0.3">
      <c r="A219" s="349"/>
      <c r="B219" s="11" t="s">
        <v>542</v>
      </c>
      <c r="C219" s="250" t="s">
        <v>543</v>
      </c>
      <c r="D219" s="375"/>
      <c r="E219" s="372"/>
      <c r="F219" s="348"/>
      <c r="G219" s="301"/>
      <c r="H219" s="301"/>
      <c r="I219" s="301"/>
      <c r="J219" s="303"/>
      <c r="K219" s="293"/>
    </row>
    <row r="220" spans="1:11" s="1" customFormat="1" ht="36" x14ac:dyDescent="0.3">
      <c r="A220" s="349" t="s">
        <v>544</v>
      </c>
      <c r="B220" s="80" t="s">
        <v>545</v>
      </c>
      <c r="C220" s="251" t="s">
        <v>546</v>
      </c>
      <c r="D220" s="350" t="s">
        <v>59</v>
      </c>
      <c r="E220" s="374">
        <v>178</v>
      </c>
      <c r="F220" s="347"/>
      <c r="G220" s="304"/>
      <c r="H220" s="304"/>
      <c r="I220" s="289">
        <f t="shared" ref="I220" si="104">G220+H220</f>
        <v>0</v>
      </c>
      <c r="J220" s="302">
        <f t="shared" si="94"/>
        <v>0</v>
      </c>
      <c r="K220" s="293"/>
    </row>
    <row r="221" spans="1:11" s="1" customFormat="1" ht="36" x14ac:dyDescent="0.3">
      <c r="A221" s="349"/>
      <c r="B221" s="17" t="s">
        <v>547</v>
      </c>
      <c r="C221" s="256" t="s">
        <v>548</v>
      </c>
      <c r="D221" s="350"/>
      <c r="E221" s="373"/>
      <c r="F221" s="348"/>
      <c r="G221" s="305"/>
      <c r="H221" s="305"/>
      <c r="I221" s="289"/>
      <c r="J221" s="292"/>
      <c r="K221" s="293"/>
    </row>
    <row r="222" spans="1:11" s="1" customFormat="1" ht="72" x14ac:dyDescent="0.3">
      <c r="A222" s="349" t="s">
        <v>549</v>
      </c>
      <c r="B222" s="42" t="s">
        <v>550</v>
      </c>
      <c r="C222" s="262" t="s">
        <v>551</v>
      </c>
      <c r="D222" s="350" t="s">
        <v>85</v>
      </c>
      <c r="E222" s="372">
        <v>81</v>
      </c>
      <c r="F222" s="345"/>
      <c r="G222" s="428"/>
      <c r="H222" s="428"/>
      <c r="I222" s="289">
        <f>G222+H222</f>
        <v>0</v>
      </c>
      <c r="J222" s="291">
        <f>F222*I222</f>
        <v>0</v>
      </c>
      <c r="K222" s="293"/>
    </row>
    <row r="223" spans="1:11" s="1" customFormat="1" ht="54" x14ac:dyDescent="0.3">
      <c r="A223" s="349"/>
      <c r="B223" s="64" t="s">
        <v>552</v>
      </c>
      <c r="C223" s="263" t="s">
        <v>553</v>
      </c>
      <c r="D223" s="351"/>
      <c r="E223" s="427"/>
      <c r="F223" s="346"/>
      <c r="G223" s="428"/>
      <c r="H223" s="428"/>
      <c r="I223" s="290"/>
      <c r="J223" s="292"/>
      <c r="K223" s="294"/>
    </row>
    <row r="224" spans="1:11" ht="30.75" customHeight="1" x14ac:dyDescent="0.3">
      <c r="A224" s="159"/>
      <c r="B224" s="160"/>
      <c r="C224" s="264"/>
      <c r="D224" s="173"/>
      <c r="E224" s="162" t="s">
        <v>554</v>
      </c>
      <c r="F224" s="172"/>
      <c r="G224" s="174"/>
      <c r="H224" s="174"/>
      <c r="I224" s="171"/>
      <c r="J224" s="201">
        <f>SUM(J40:J223)</f>
        <v>0</v>
      </c>
      <c r="K224" s="175"/>
    </row>
    <row r="225" spans="1:12" ht="52.5" customHeight="1" x14ac:dyDescent="0.3">
      <c r="A225" s="362" t="s">
        <v>555</v>
      </c>
      <c r="B225" s="363"/>
      <c r="C225" s="363"/>
      <c r="D225" s="363"/>
      <c r="E225" s="364"/>
      <c r="F225" s="176" t="s">
        <v>556</v>
      </c>
      <c r="G225" s="298"/>
      <c r="H225" s="299"/>
      <c r="I225" s="299"/>
      <c r="J225" s="299"/>
      <c r="K225" s="300"/>
    </row>
    <row r="226" spans="1:12" ht="51" customHeight="1" x14ac:dyDescent="0.3">
      <c r="A226" s="362"/>
      <c r="B226" s="363"/>
      <c r="C226" s="363"/>
      <c r="D226" s="363"/>
      <c r="E226" s="364"/>
      <c r="F226" s="177" t="s">
        <v>557</v>
      </c>
      <c r="G226" s="295"/>
      <c r="H226" s="296"/>
      <c r="I226" s="296"/>
      <c r="J226" s="296"/>
      <c r="K226" s="297"/>
    </row>
    <row r="227" spans="1:12" ht="41.1" customHeight="1" x14ac:dyDescent="0.3">
      <c r="A227" s="362"/>
      <c r="B227" s="363"/>
      <c r="C227" s="363"/>
      <c r="D227" s="363"/>
      <c r="E227" s="364"/>
      <c r="F227" s="178" t="s">
        <v>558</v>
      </c>
      <c r="G227" s="179"/>
      <c r="H227" s="180"/>
      <c r="I227" s="180"/>
      <c r="J227" s="113" t="s">
        <v>559</v>
      </c>
      <c r="K227" s="181"/>
    </row>
    <row r="228" spans="1:12" ht="78.75" customHeight="1" x14ac:dyDescent="0.3">
      <c r="A228" s="362"/>
      <c r="B228" s="363"/>
      <c r="C228" s="363"/>
      <c r="D228" s="363"/>
      <c r="E228" s="364"/>
      <c r="F228" s="178" t="s">
        <v>560</v>
      </c>
      <c r="G228" s="182"/>
      <c r="H228" s="183"/>
      <c r="I228" s="183"/>
      <c r="J228" s="113" t="s">
        <v>561</v>
      </c>
      <c r="K228" s="184"/>
    </row>
    <row r="229" spans="1:12" ht="160.5" customHeight="1" x14ac:dyDescent="0.3">
      <c r="A229" s="362"/>
      <c r="B229" s="363"/>
      <c r="C229" s="363"/>
      <c r="D229" s="363"/>
      <c r="E229" s="364"/>
      <c r="F229" s="177" t="s">
        <v>562</v>
      </c>
      <c r="G229" s="295"/>
      <c r="H229" s="296"/>
      <c r="I229" s="296"/>
      <c r="J229" s="296"/>
      <c r="K229" s="297"/>
      <c r="L229" s="185"/>
    </row>
    <row r="230" spans="1:12" ht="27.75" customHeight="1" x14ac:dyDescent="0.3">
      <c r="A230" s="362"/>
      <c r="B230" s="363"/>
      <c r="C230" s="363"/>
      <c r="D230" s="363"/>
      <c r="E230" s="364"/>
      <c r="F230" s="177" t="s">
        <v>563</v>
      </c>
      <c r="G230" s="186"/>
      <c r="H230" s="186"/>
      <c r="I230" s="186"/>
      <c r="J230" s="186"/>
      <c r="K230" s="187"/>
    </row>
    <row r="231" spans="1:12" ht="37.5" customHeight="1" x14ac:dyDescent="0.3">
      <c r="A231" s="362"/>
      <c r="B231" s="363"/>
      <c r="C231" s="363"/>
      <c r="D231" s="363"/>
      <c r="E231" s="364"/>
      <c r="F231" s="177" t="s">
        <v>564</v>
      </c>
      <c r="G231" s="186"/>
      <c r="H231" s="186"/>
      <c r="I231" s="186"/>
      <c r="J231" s="186"/>
      <c r="K231" s="188"/>
      <c r="L231" s="185"/>
    </row>
    <row r="232" spans="1:12" ht="76.5" customHeight="1" x14ac:dyDescent="0.3">
      <c r="A232" s="365"/>
      <c r="B232" s="366"/>
      <c r="C232" s="366"/>
      <c r="D232" s="366"/>
      <c r="E232" s="367"/>
      <c r="F232" s="177" t="s">
        <v>565</v>
      </c>
      <c r="G232" s="186"/>
      <c r="H232" s="186"/>
      <c r="I232" s="186"/>
      <c r="J232" s="186"/>
      <c r="K232" s="187"/>
    </row>
    <row r="233" spans="1:12" ht="27" customHeight="1" x14ac:dyDescent="0.3">
      <c r="A233" s="368">
        <v>1</v>
      </c>
      <c r="B233" s="369"/>
      <c r="C233" s="369"/>
      <c r="D233" s="369"/>
      <c r="E233" s="370"/>
      <c r="F233" s="354" t="s">
        <v>566</v>
      </c>
      <c r="G233" s="355"/>
      <c r="H233" s="355"/>
      <c r="I233" s="355"/>
      <c r="J233" s="355"/>
      <c r="K233" s="356"/>
    </row>
    <row r="234" spans="1:12" ht="146.25" customHeight="1" x14ac:dyDescent="0.3">
      <c r="A234" s="357" t="s">
        <v>567</v>
      </c>
      <c r="B234" s="358"/>
      <c r="C234" s="359"/>
      <c r="D234" s="360" t="s">
        <v>568</v>
      </c>
      <c r="E234" s="361"/>
      <c r="F234" s="177" t="s">
        <v>569</v>
      </c>
      <c r="G234" s="295"/>
      <c r="H234" s="296"/>
      <c r="I234" s="296"/>
      <c r="J234" s="296"/>
      <c r="K234" s="297"/>
      <c r="L234" s="185"/>
    </row>
    <row r="235" spans="1:12" ht="103.5" customHeight="1" x14ac:dyDescent="0.3">
      <c r="A235" s="357" t="s">
        <v>570</v>
      </c>
      <c r="B235" s="358"/>
      <c r="C235" s="359"/>
      <c r="D235" s="360" t="s">
        <v>571</v>
      </c>
      <c r="E235" s="361"/>
      <c r="F235" s="177" t="s">
        <v>572</v>
      </c>
      <c r="G235" s="295"/>
      <c r="H235" s="296"/>
      <c r="I235" s="296"/>
      <c r="J235" s="296"/>
      <c r="K235" s="297"/>
      <c r="L235" s="185"/>
    </row>
    <row r="236" spans="1:12" ht="98.25" customHeight="1" x14ac:dyDescent="0.3">
      <c r="A236" s="357" t="s">
        <v>573</v>
      </c>
      <c r="B236" s="358"/>
      <c r="C236" s="359"/>
      <c r="D236" s="360" t="s">
        <v>574</v>
      </c>
      <c r="E236" s="361"/>
      <c r="F236" s="177" t="s">
        <v>575</v>
      </c>
      <c r="G236" s="295"/>
      <c r="H236" s="296"/>
      <c r="I236" s="296"/>
      <c r="J236" s="296"/>
      <c r="K236" s="297"/>
    </row>
    <row r="237" spans="1:12" ht="38.25" customHeight="1" x14ac:dyDescent="0.3">
      <c r="A237" s="353" t="s">
        <v>576</v>
      </c>
      <c r="B237" s="353"/>
      <c r="C237" s="353"/>
      <c r="D237" s="352" t="s">
        <v>577</v>
      </c>
      <c r="E237" s="352"/>
      <c r="F237" s="177" t="s">
        <v>578</v>
      </c>
      <c r="G237" s="295"/>
      <c r="H237" s="296"/>
      <c r="I237" s="296"/>
      <c r="J237" s="296"/>
      <c r="K237" s="297"/>
    </row>
    <row r="238" spans="1:12" ht="32.25" customHeight="1" x14ac:dyDescent="0.3">
      <c r="A238" s="218"/>
      <c r="B238" s="189"/>
      <c r="C238" s="265"/>
      <c r="D238" s="190"/>
      <c r="E238" s="191"/>
      <c r="F238" s="177" t="s">
        <v>556</v>
      </c>
      <c r="G238" s="295"/>
      <c r="H238" s="296"/>
      <c r="I238" s="296"/>
      <c r="J238" s="296"/>
      <c r="K238" s="297"/>
    </row>
    <row r="239" spans="1:12" ht="142.5" customHeight="1" x14ac:dyDescent="0.3">
      <c r="A239" s="218"/>
      <c r="B239" s="189"/>
      <c r="C239" s="265"/>
      <c r="D239" s="192"/>
      <c r="E239" s="191"/>
      <c r="F239" s="177" t="s">
        <v>562</v>
      </c>
      <c r="G239" s="295"/>
      <c r="H239" s="296"/>
      <c r="I239" s="296"/>
      <c r="J239" s="296"/>
      <c r="K239" s="297"/>
      <c r="L239" s="185"/>
    </row>
    <row r="240" spans="1:12" ht="31.5" customHeight="1" x14ac:dyDescent="0.3">
      <c r="A240" s="218"/>
      <c r="B240" s="189"/>
      <c r="C240" s="265"/>
      <c r="D240" s="192"/>
      <c r="E240" s="191"/>
      <c r="F240" s="177" t="s">
        <v>563</v>
      </c>
      <c r="G240" s="295"/>
      <c r="H240" s="296"/>
      <c r="I240" s="296"/>
      <c r="J240" s="296"/>
      <c r="K240" s="297"/>
      <c r="L240" s="185"/>
    </row>
    <row r="241" spans="1:12" ht="28.5" customHeight="1" x14ac:dyDescent="0.3">
      <c r="A241" s="218"/>
      <c r="B241" s="189"/>
      <c r="C241" s="265"/>
      <c r="D241" s="192"/>
      <c r="E241" s="191"/>
      <c r="F241" s="177" t="s">
        <v>579</v>
      </c>
      <c r="G241" s="295"/>
      <c r="H241" s="296"/>
      <c r="I241" s="296"/>
      <c r="J241" s="296"/>
      <c r="K241" s="297"/>
      <c r="L241" s="185"/>
    </row>
    <row r="242" spans="1:12" ht="30" customHeight="1" x14ac:dyDescent="0.3">
      <c r="A242" s="218"/>
      <c r="B242" s="189"/>
      <c r="C242" s="265"/>
      <c r="D242" s="192"/>
      <c r="E242" s="191"/>
      <c r="F242" s="177" t="s">
        <v>564</v>
      </c>
      <c r="G242" s="295"/>
      <c r="H242" s="296"/>
      <c r="I242" s="296"/>
      <c r="J242" s="296"/>
      <c r="K242" s="297"/>
      <c r="L242" s="185"/>
    </row>
    <row r="243" spans="1:12" ht="65.25" customHeight="1" x14ac:dyDescent="0.3">
      <c r="A243" s="218"/>
      <c r="B243" s="189"/>
      <c r="C243" s="265"/>
      <c r="D243" s="192"/>
      <c r="E243" s="191"/>
      <c r="F243" s="177" t="s">
        <v>580</v>
      </c>
      <c r="G243" s="295"/>
      <c r="H243" s="296"/>
      <c r="I243" s="296"/>
      <c r="J243" s="296"/>
      <c r="K243" s="297"/>
    </row>
  </sheetData>
  <protectedRanges>
    <protectedRange sqref="C8:C9" name="Område1_64_1_1_1_1"/>
    <protectedRange sqref="E8:E37 E224:E225" name="Område1_1_3_9"/>
    <protectedRange sqref="C28:C29" name="Område1_58_1_1_1_1_1_1_2"/>
    <protectedRange sqref="C26:C27" name="Område1_59_1_1_1_1_1_1_3"/>
    <protectedRange sqref="C20:C21" name="Område1_60_1_1_1_1_1_1_2"/>
    <protectedRange sqref="C18:C19" name="Område1_61_1_1_1_1_1_1_2"/>
    <protectedRange sqref="C32:C36 C224" name="Område1_62_1_1_1_1_1_1_7"/>
    <protectedRange sqref="G8:J36 G224:J224"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5"/>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E222:E223"/>
    <mergeCell ref="G222:G223"/>
    <mergeCell ref="H222:H223"/>
    <mergeCell ref="J90:J91"/>
    <mergeCell ref="K90:K91"/>
    <mergeCell ref="A92:A93"/>
    <mergeCell ref="D92:D93"/>
    <mergeCell ref="E92:E93"/>
    <mergeCell ref="F92:F93"/>
    <mergeCell ref="G92:G93"/>
    <mergeCell ref="H92:H93"/>
    <mergeCell ref="I92:I93"/>
    <mergeCell ref="J92:J93"/>
    <mergeCell ref="K92:K93"/>
    <mergeCell ref="F128:F129"/>
    <mergeCell ref="F138:F139"/>
    <mergeCell ref="F140:F141"/>
    <mergeCell ref="F150:F151"/>
    <mergeCell ref="F152:F153"/>
    <mergeCell ref="F162:F163"/>
    <mergeCell ref="F96:F97"/>
    <mergeCell ref="A98:A99"/>
    <mergeCell ref="D98:D99"/>
    <mergeCell ref="D104:D105"/>
    <mergeCell ref="A20:A21"/>
    <mergeCell ref="D20:D21"/>
    <mergeCell ref="E20:E21"/>
    <mergeCell ref="F16:F17"/>
    <mergeCell ref="A18:A19"/>
    <mergeCell ref="D18:D19"/>
    <mergeCell ref="E18:E19"/>
    <mergeCell ref="F14:F15"/>
    <mergeCell ref="A16:A17"/>
    <mergeCell ref="D16:D17"/>
    <mergeCell ref="E16:E17"/>
    <mergeCell ref="A14:A15"/>
    <mergeCell ref="D14:D15"/>
    <mergeCell ref="E14:E15"/>
    <mergeCell ref="J8:J9"/>
    <mergeCell ref="G10:G11"/>
    <mergeCell ref="H10:H11"/>
    <mergeCell ref="I10:I11"/>
    <mergeCell ref="J10:J11"/>
    <mergeCell ref="F18:F19"/>
    <mergeCell ref="I14:I15"/>
    <mergeCell ref="J18:J19"/>
    <mergeCell ref="G18:G19"/>
    <mergeCell ref="H18:H19"/>
    <mergeCell ref="I18:I19"/>
    <mergeCell ref="J14:J15"/>
    <mergeCell ref="G12:G13"/>
    <mergeCell ref="H12:H13"/>
    <mergeCell ref="I12:I13"/>
    <mergeCell ref="J12:J13"/>
    <mergeCell ref="G14:G15"/>
    <mergeCell ref="H14:H15"/>
    <mergeCell ref="G16:G17"/>
    <mergeCell ref="H16:H17"/>
    <mergeCell ref="I16:I17"/>
    <mergeCell ref="J16:J17"/>
    <mergeCell ref="K10:K11"/>
    <mergeCell ref="K12:K13"/>
    <mergeCell ref="K14:K15"/>
    <mergeCell ref="K16:K17"/>
    <mergeCell ref="K18:K19"/>
    <mergeCell ref="F12:F13"/>
    <mergeCell ref="G24:G25"/>
    <mergeCell ref="H24:H25"/>
    <mergeCell ref="I24:I25"/>
    <mergeCell ref="J20:J21"/>
    <mergeCell ref="G22:G23"/>
    <mergeCell ref="H22:H23"/>
    <mergeCell ref="I22:I23"/>
    <mergeCell ref="J22:J23"/>
    <mergeCell ref="G20:G21"/>
    <mergeCell ref="H20:H21"/>
    <mergeCell ref="I20:I21"/>
    <mergeCell ref="J24:J25"/>
    <mergeCell ref="K24:K25"/>
    <mergeCell ref="A28:A29"/>
    <mergeCell ref="D28:D29"/>
    <mergeCell ref="E28:E29"/>
    <mergeCell ref="F24:F25"/>
    <mergeCell ref="A26:A27"/>
    <mergeCell ref="D26:D27"/>
    <mergeCell ref="E26:E27"/>
    <mergeCell ref="F28:F29"/>
    <mergeCell ref="A24:A25"/>
    <mergeCell ref="D24:D25"/>
    <mergeCell ref="E24:E25"/>
    <mergeCell ref="F26:F27"/>
    <mergeCell ref="A22:A23"/>
    <mergeCell ref="D22:D23"/>
    <mergeCell ref="E22:E23"/>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8:K9"/>
    <mergeCell ref="F22:F23"/>
    <mergeCell ref="F20:F21"/>
    <mergeCell ref="K20:K21"/>
    <mergeCell ref="K22:K23"/>
    <mergeCell ref="F42:F43"/>
    <mergeCell ref="A44:A45"/>
    <mergeCell ref="D44:D45"/>
    <mergeCell ref="E44:E45"/>
    <mergeCell ref="F40:F41"/>
    <mergeCell ref="A42:A43"/>
    <mergeCell ref="D42:D43"/>
    <mergeCell ref="E42:E43"/>
    <mergeCell ref="A40:A41"/>
    <mergeCell ref="D40:D41"/>
    <mergeCell ref="E40:E41"/>
    <mergeCell ref="F44:F45"/>
    <mergeCell ref="F34:F35"/>
    <mergeCell ref="F32:F33"/>
    <mergeCell ref="A34:A35"/>
    <mergeCell ref="D34:D35"/>
    <mergeCell ref="E34:E35"/>
    <mergeCell ref="F30:F31"/>
    <mergeCell ref="A32:A33"/>
    <mergeCell ref="D32:D33"/>
    <mergeCell ref="E32:E33"/>
    <mergeCell ref="A30:A31"/>
    <mergeCell ref="D30:D31"/>
    <mergeCell ref="E30:E31"/>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F100:F101"/>
    <mergeCell ref="D84:D85"/>
    <mergeCell ref="E84:E85"/>
    <mergeCell ref="F80:F81"/>
    <mergeCell ref="A82:A83"/>
    <mergeCell ref="D82:D83"/>
    <mergeCell ref="E82:E83"/>
    <mergeCell ref="F78:F79"/>
    <mergeCell ref="A80:A81"/>
    <mergeCell ref="D80:D81"/>
    <mergeCell ref="E80:E81"/>
    <mergeCell ref="A78:A79"/>
    <mergeCell ref="D78:D79"/>
    <mergeCell ref="E78:E79"/>
    <mergeCell ref="E98:E99"/>
    <mergeCell ref="F94:F95"/>
    <mergeCell ref="A96:A97"/>
    <mergeCell ref="D96:D97"/>
    <mergeCell ref="E96:E97"/>
    <mergeCell ref="A94:A95"/>
    <mergeCell ref="D94:D95"/>
    <mergeCell ref="E94:E95"/>
    <mergeCell ref="F88:F89"/>
    <mergeCell ref="F86:F87"/>
    <mergeCell ref="A88:A89"/>
    <mergeCell ref="D88:D89"/>
    <mergeCell ref="E88:E89"/>
    <mergeCell ref="F84:F85"/>
    <mergeCell ref="A86:A87"/>
    <mergeCell ref="D86:D87"/>
    <mergeCell ref="E86:E87"/>
    <mergeCell ref="A90:A91"/>
    <mergeCell ref="D90:D91"/>
    <mergeCell ref="E90:E91"/>
    <mergeCell ref="F90:F91"/>
    <mergeCell ref="A84:A85"/>
    <mergeCell ref="A102:A103"/>
    <mergeCell ref="D102:D103"/>
    <mergeCell ref="E102:E103"/>
    <mergeCell ref="F98:F99"/>
    <mergeCell ref="A100:A101"/>
    <mergeCell ref="D100:D101"/>
    <mergeCell ref="E100:E101"/>
    <mergeCell ref="F116:F117"/>
    <mergeCell ref="F110:F111"/>
    <mergeCell ref="F108:F109"/>
    <mergeCell ref="A110:A111"/>
    <mergeCell ref="D110:D111"/>
    <mergeCell ref="E110:E111"/>
    <mergeCell ref="F106:F107"/>
    <mergeCell ref="A108:A109"/>
    <mergeCell ref="D108:D109"/>
    <mergeCell ref="E108:E109"/>
    <mergeCell ref="F104:F105"/>
    <mergeCell ref="A106:A107"/>
    <mergeCell ref="D106:D107"/>
    <mergeCell ref="E106:E107"/>
    <mergeCell ref="F102:F103"/>
    <mergeCell ref="A104:A105"/>
    <mergeCell ref="E104:E105"/>
    <mergeCell ref="A118:A119"/>
    <mergeCell ref="D118:D119"/>
    <mergeCell ref="E118:E119"/>
    <mergeCell ref="F114:F115"/>
    <mergeCell ref="A116:A117"/>
    <mergeCell ref="D116:D117"/>
    <mergeCell ref="E116:E117"/>
    <mergeCell ref="F112:F113"/>
    <mergeCell ref="A114:A115"/>
    <mergeCell ref="D114:D115"/>
    <mergeCell ref="E114:E115"/>
    <mergeCell ref="A112:A113"/>
    <mergeCell ref="D112:D113"/>
    <mergeCell ref="E112:E113"/>
    <mergeCell ref="F126:F127"/>
    <mergeCell ref="A128:A129"/>
    <mergeCell ref="D128:D129"/>
    <mergeCell ref="E128:E129"/>
    <mergeCell ref="F124:F125"/>
    <mergeCell ref="A126:A127"/>
    <mergeCell ref="D126:D127"/>
    <mergeCell ref="E126:E127"/>
    <mergeCell ref="F122:F123"/>
    <mergeCell ref="A124:A125"/>
    <mergeCell ref="D124:D125"/>
    <mergeCell ref="E124:E125"/>
    <mergeCell ref="F120:F121"/>
    <mergeCell ref="A122:A123"/>
    <mergeCell ref="D122:D123"/>
    <mergeCell ref="E122:E123"/>
    <mergeCell ref="F118:F119"/>
    <mergeCell ref="A120:A121"/>
    <mergeCell ref="D120:D121"/>
    <mergeCell ref="E120:E121"/>
    <mergeCell ref="A140:A141"/>
    <mergeCell ref="D140:D141"/>
    <mergeCell ref="E140:E141"/>
    <mergeCell ref="F136:F137"/>
    <mergeCell ref="A138:A139"/>
    <mergeCell ref="D138:D139"/>
    <mergeCell ref="E138:E139"/>
    <mergeCell ref="F134:F135"/>
    <mergeCell ref="A136:A137"/>
    <mergeCell ref="D136:D137"/>
    <mergeCell ref="E136:E137"/>
    <mergeCell ref="F132:F133"/>
    <mergeCell ref="A134:A135"/>
    <mergeCell ref="D134:D135"/>
    <mergeCell ref="E134:E135"/>
    <mergeCell ref="F130:F131"/>
    <mergeCell ref="A132:A133"/>
    <mergeCell ref="D132:D133"/>
    <mergeCell ref="E132:E133"/>
    <mergeCell ref="A130:A131"/>
    <mergeCell ref="D130:D131"/>
    <mergeCell ref="E130:E131"/>
    <mergeCell ref="A152:A153"/>
    <mergeCell ref="D152:D153"/>
    <mergeCell ref="E152:E153"/>
    <mergeCell ref="F148:F149"/>
    <mergeCell ref="A150:A151"/>
    <mergeCell ref="D150:D151"/>
    <mergeCell ref="E150:E151"/>
    <mergeCell ref="F146:F147"/>
    <mergeCell ref="A148:A149"/>
    <mergeCell ref="D148:D149"/>
    <mergeCell ref="E148:E149"/>
    <mergeCell ref="F144:F145"/>
    <mergeCell ref="A146:A147"/>
    <mergeCell ref="D146:D147"/>
    <mergeCell ref="E146:E147"/>
    <mergeCell ref="F142:F143"/>
    <mergeCell ref="A144:A145"/>
    <mergeCell ref="D144:D145"/>
    <mergeCell ref="E144:E145"/>
    <mergeCell ref="A142:A143"/>
    <mergeCell ref="D142:D143"/>
    <mergeCell ref="E142:E143"/>
    <mergeCell ref="A164:A165"/>
    <mergeCell ref="D164:D165"/>
    <mergeCell ref="E164:E165"/>
    <mergeCell ref="F160:F161"/>
    <mergeCell ref="A162:A163"/>
    <mergeCell ref="D162:D163"/>
    <mergeCell ref="E162:E163"/>
    <mergeCell ref="F158:F159"/>
    <mergeCell ref="A160:A161"/>
    <mergeCell ref="D160:D161"/>
    <mergeCell ref="E160:E161"/>
    <mergeCell ref="F156:F157"/>
    <mergeCell ref="A158:A159"/>
    <mergeCell ref="D158:D159"/>
    <mergeCell ref="E158:E159"/>
    <mergeCell ref="F154:F155"/>
    <mergeCell ref="A156:A157"/>
    <mergeCell ref="D156:D157"/>
    <mergeCell ref="E156:E157"/>
    <mergeCell ref="A154:A155"/>
    <mergeCell ref="D154:D155"/>
    <mergeCell ref="E154:E155"/>
    <mergeCell ref="F164:F165"/>
    <mergeCell ref="A176:A177"/>
    <mergeCell ref="D176:D177"/>
    <mergeCell ref="E176:E177"/>
    <mergeCell ref="F172:F173"/>
    <mergeCell ref="A174:A175"/>
    <mergeCell ref="D174:D175"/>
    <mergeCell ref="E174:E175"/>
    <mergeCell ref="F170:F171"/>
    <mergeCell ref="A172:A173"/>
    <mergeCell ref="D172:D173"/>
    <mergeCell ref="E172:E173"/>
    <mergeCell ref="F168:F169"/>
    <mergeCell ref="A170:A171"/>
    <mergeCell ref="D170:D171"/>
    <mergeCell ref="E170:E171"/>
    <mergeCell ref="F166:F167"/>
    <mergeCell ref="A168:A169"/>
    <mergeCell ref="D168:D169"/>
    <mergeCell ref="E168:E169"/>
    <mergeCell ref="A166:A167"/>
    <mergeCell ref="D166:D167"/>
    <mergeCell ref="E166:E167"/>
    <mergeCell ref="F174:F175"/>
    <mergeCell ref="F176:F177"/>
    <mergeCell ref="A188:A189"/>
    <mergeCell ref="D188:D189"/>
    <mergeCell ref="E188:E189"/>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E180:E181"/>
    <mergeCell ref="A178:A179"/>
    <mergeCell ref="D178:D179"/>
    <mergeCell ref="E178:E179"/>
    <mergeCell ref="F186:F187"/>
    <mergeCell ref="F188:F189"/>
    <mergeCell ref="A200:A201"/>
    <mergeCell ref="D200:D201"/>
    <mergeCell ref="E200:E201"/>
    <mergeCell ref="F196:F197"/>
    <mergeCell ref="A198:A199"/>
    <mergeCell ref="D198:D199"/>
    <mergeCell ref="E198:E199"/>
    <mergeCell ref="F194:F195"/>
    <mergeCell ref="A196:A197"/>
    <mergeCell ref="D196:D197"/>
    <mergeCell ref="E196:E197"/>
    <mergeCell ref="F192:F193"/>
    <mergeCell ref="A194:A195"/>
    <mergeCell ref="D194:D195"/>
    <mergeCell ref="E194:E195"/>
    <mergeCell ref="F190:F191"/>
    <mergeCell ref="A192:A193"/>
    <mergeCell ref="D192:D193"/>
    <mergeCell ref="E192:E193"/>
    <mergeCell ref="A190:A191"/>
    <mergeCell ref="D190:D191"/>
    <mergeCell ref="E190:E191"/>
    <mergeCell ref="F198:F199"/>
    <mergeCell ref="F200:F201"/>
    <mergeCell ref="D212:D213"/>
    <mergeCell ref="E212:E213"/>
    <mergeCell ref="F208:F209"/>
    <mergeCell ref="A210:A211"/>
    <mergeCell ref="D210:D211"/>
    <mergeCell ref="E210:E211"/>
    <mergeCell ref="F206:F207"/>
    <mergeCell ref="A208:A209"/>
    <mergeCell ref="D208:D209"/>
    <mergeCell ref="E208:E209"/>
    <mergeCell ref="F204:F205"/>
    <mergeCell ref="A206:A207"/>
    <mergeCell ref="D206:D207"/>
    <mergeCell ref="E206:E207"/>
    <mergeCell ref="F202:F203"/>
    <mergeCell ref="A204:A205"/>
    <mergeCell ref="D204:D205"/>
    <mergeCell ref="E204:E205"/>
    <mergeCell ref="A202:A203"/>
    <mergeCell ref="D202:D203"/>
    <mergeCell ref="E202:E203"/>
    <mergeCell ref="F210:F211"/>
    <mergeCell ref="A220:A221"/>
    <mergeCell ref="D220:D221"/>
    <mergeCell ref="E220:E221"/>
    <mergeCell ref="A218:A219"/>
    <mergeCell ref="D218:D219"/>
    <mergeCell ref="E218:E219"/>
    <mergeCell ref="F214:F215"/>
    <mergeCell ref="A216:A217"/>
    <mergeCell ref="D216:D217"/>
    <mergeCell ref="E216:E217"/>
    <mergeCell ref="F212:F213"/>
    <mergeCell ref="A214:A215"/>
    <mergeCell ref="D214:D215"/>
    <mergeCell ref="E214:E215"/>
    <mergeCell ref="F218:F219"/>
    <mergeCell ref="F222:F223"/>
    <mergeCell ref="F220:F221"/>
    <mergeCell ref="A222:A223"/>
    <mergeCell ref="D222:D223"/>
    <mergeCell ref="A212:A213"/>
    <mergeCell ref="D237:E237"/>
    <mergeCell ref="A237:C237"/>
    <mergeCell ref="F233:K233"/>
    <mergeCell ref="A234:C234"/>
    <mergeCell ref="D234:E234"/>
    <mergeCell ref="A235:C235"/>
    <mergeCell ref="D235:E235"/>
    <mergeCell ref="A236:C236"/>
    <mergeCell ref="D236:E236"/>
    <mergeCell ref="A225:E232"/>
    <mergeCell ref="A233:E233"/>
    <mergeCell ref="G214:G215"/>
    <mergeCell ref="H214:H215"/>
    <mergeCell ref="I214:I215"/>
    <mergeCell ref="J214:J215"/>
    <mergeCell ref="K214:K215"/>
    <mergeCell ref="G216:G217"/>
    <mergeCell ref="H216:H217"/>
    <mergeCell ref="I216:I217"/>
    <mergeCell ref="G90:G91"/>
    <mergeCell ref="H90:H91"/>
    <mergeCell ref="I90:I91"/>
    <mergeCell ref="J34:J35"/>
    <mergeCell ref="G28:G29"/>
    <mergeCell ref="H28:H29"/>
    <mergeCell ref="I28:I29"/>
    <mergeCell ref="J28:J29"/>
    <mergeCell ref="G30:G31"/>
    <mergeCell ref="H30:H31"/>
    <mergeCell ref="I30:I31"/>
    <mergeCell ref="J30:J31"/>
    <mergeCell ref="G42:G43"/>
    <mergeCell ref="H42:H43"/>
    <mergeCell ref="I42:I43"/>
    <mergeCell ref="J42:J43"/>
    <mergeCell ref="G44:G45"/>
    <mergeCell ref="H44:H45"/>
    <mergeCell ref="I44:I45"/>
    <mergeCell ref="J44:J45"/>
    <mergeCell ref="G46:G47"/>
    <mergeCell ref="H46:H47"/>
    <mergeCell ref="I46:I47"/>
    <mergeCell ref="J46:J47"/>
    <mergeCell ref="K26:K27"/>
    <mergeCell ref="K28:K29"/>
    <mergeCell ref="K30:K31"/>
    <mergeCell ref="K32:K33"/>
    <mergeCell ref="K34:K35"/>
    <mergeCell ref="G40:G41"/>
    <mergeCell ref="H40:H41"/>
    <mergeCell ref="I40:I41"/>
    <mergeCell ref="J40:J41"/>
    <mergeCell ref="K40:K41"/>
    <mergeCell ref="G26:G27"/>
    <mergeCell ref="H26:H27"/>
    <mergeCell ref="I26:I27"/>
    <mergeCell ref="J26:J27"/>
    <mergeCell ref="K42:K43"/>
    <mergeCell ref="K44:K45"/>
    <mergeCell ref="K46:K47"/>
    <mergeCell ref="G32:G33"/>
    <mergeCell ref="H32:H33"/>
    <mergeCell ref="I32:I33"/>
    <mergeCell ref="J32:J33"/>
    <mergeCell ref="G34:G35"/>
    <mergeCell ref="H34:H35"/>
    <mergeCell ref="I34:I35"/>
    <mergeCell ref="G54:G55"/>
    <mergeCell ref="H54:H55"/>
    <mergeCell ref="I54:I55"/>
    <mergeCell ref="J54:J55"/>
    <mergeCell ref="G56:G57"/>
    <mergeCell ref="H56:H57"/>
    <mergeCell ref="I56:I57"/>
    <mergeCell ref="J56:J57"/>
    <mergeCell ref="G58:G59"/>
    <mergeCell ref="H58:H59"/>
    <mergeCell ref="I58:I59"/>
    <mergeCell ref="J58:J59"/>
    <mergeCell ref="G48:G49"/>
    <mergeCell ref="H48:H49"/>
    <mergeCell ref="I48:I49"/>
    <mergeCell ref="J48:J49"/>
    <mergeCell ref="G50:G51"/>
    <mergeCell ref="H50:H51"/>
    <mergeCell ref="I50:I51"/>
    <mergeCell ref="J50:J51"/>
    <mergeCell ref="G52:G53"/>
    <mergeCell ref="H52:H53"/>
    <mergeCell ref="I52:I53"/>
    <mergeCell ref="J52:J53"/>
    <mergeCell ref="H82:H83"/>
    <mergeCell ref="I82:I83"/>
    <mergeCell ref="J82:J83"/>
    <mergeCell ref="J66:J67"/>
    <mergeCell ref="G68:G69"/>
    <mergeCell ref="H68:H69"/>
    <mergeCell ref="I68:I69"/>
    <mergeCell ref="J68:J69"/>
    <mergeCell ref="G70:G71"/>
    <mergeCell ref="H70:H71"/>
    <mergeCell ref="I70:I71"/>
    <mergeCell ref="J70:J71"/>
    <mergeCell ref="G60:G61"/>
    <mergeCell ref="H60:H61"/>
    <mergeCell ref="I60:I61"/>
    <mergeCell ref="J60:J61"/>
    <mergeCell ref="G62:G63"/>
    <mergeCell ref="H62:H63"/>
    <mergeCell ref="I62:I63"/>
    <mergeCell ref="J62:J63"/>
    <mergeCell ref="G64:G65"/>
    <mergeCell ref="H64:H65"/>
    <mergeCell ref="I64:I65"/>
    <mergeCell ref="J64:J65"/>
    <mergeCell ref="K48:K49"/>
    <mergeCell ref="K50:K51"/>
    <mergeCell ref="K52:K53"/>
    <mergeCell ref="K54:K55"/>
    <mergeCell ref="K56:K57"/>
    <mergeCell ref="K58:K59"/>
    <mergeCell ref="K60:K61"/>
    <mergeCell ref="K62:K63"/>
    <mergeCell ref="K64:K65"/>
    <mergeCell ref="K66:K67"/>
    <mergeCell ref="K68:K69"/>
    <mergeCell ref="K70:K71"/>
    <mergeCell ref="K72:K73"/>
    <mergeCell ref="G84:G85"/>
    <mergeCell ref="H84:H85"/>
    <mergeCell ref="I84:I85"/>
    <mergeCell ref="J84:J85"/>
    <mergeCell ref="G72:G73"/>
    <mergeCell ref="H72:H73"/>
    <mergeCell ref="I72:I73"/>
    <mergeCell ref="J72:J73"/>
    <mergeCell ref="G74:G75"/>
    <mergeCell ref="H74:H75"/>
    <mergeCell ref="I74:I75"/>
    <mergeCell ref="J74:J75"/>
    <mergeCell ref="G76:G77"/>
    <mergeCell ref="H76:H77"/>
    <mergeCell ref="I76:I77"/>
    <mergeCell ref="J76:J77"/>
    <mergeCell ref="G66:G67"/>
    <mergeCell ref="H66:H67"/>
    <mergeCell ref="I66:I67"/>
    <mergeCell ref="K74:K75"/>
    <mergeCell ref="K94:K95"/>
    <mergeCell ref="G94:G95"/>
    <mergeCell ref="H94:H95"/>
    <mergeCell ref="I94:I95"/>
    <mergeCell ref="J94:J95"/>
    <mergeCell ref="G96:G97"/>
    <mergeCell ref="H96:H97"/>
    <mergeCell ref="I96:I97"/>
    <mergeCell ref="J96:J97"/>
    <mergeCell ref="K96:K97"/>
    <mergeCell ref="K76:K77"/>
    <mergeCell ref="K78:K79"/>
    <mergeCell ref="K80:K81"/>
    <mergeCell ref="K82:K83"/>
    <mergeCell ref="K84:K85"/>
    <mergeCell ref="K86:K87"/>
    <mergeCell ref="K88:K89"/>
    <mergeCell ref="G86:G87"/>
    <mergeCell ref="H86:H87"/>
    <mergeCell ref="I86:I87"/>
    <mergeCell ref="J86:J87"/>
    <mergeCell ref="G88:G89"/>
    <mergeCell ref="H88:H89"/>
    <mergeCell ref="I88:I89"/>
    <mergeCell ref="J88:J89"/>
    <mergeCell ref="G78:G79"/>
    <mergeCell ref="H78:H79"/>
    <mergeCell ref="I78:I79"/>
    <mergeCell ref="J78:J79"/>
    <mergeCell ref="G80:G81"/>
    <mergeCell ref="H80:H81"/>
    <mergeCell ref="I80:I81"/>
    <mergeCell ref="J80:J81"/>
    <mergeCell ref="G82:G83"/>
    <mergeCell ref="G102:G103"/>
    <mergeCell ref="H102:H103"/>
    <mergeCell ref="I102:I103"/>
    <mergeCell ref="J102:J103"/>
    <mergeCell ref="K102:K103"/>
    <mergeCell ref="G104:G105"/>
    <mergeCell ref="H104:H105"/>
    <mergeCell ref="I104:I105"/>
    <mergeCell ref="J104:J105"/>
    <mergeCell ref="K104:K105"/>
    <mergeCell ref="G98:G99"/>
    <mergeCell ref="H98:H99"/>
    <mergeCell ref="I98:I99"/>
    <mergeCell ref="J98:J99"/>
    <mergeCell ref="K98:K99"/>
    <mergeCell ref="G100:G101"/>
    <mergeCell ref="H100:H101"/>
    <mergeCell ref="I100:I101"/>
    <mergeCell ref="J100:J101"/>
    <mergeCell ref="K100:K101"/>
    <mergeCell ref="G110:G111"/>
    <mergeCell ref="H110:H111"/>
    <mergeCell ref="I110:I111"/>
    <mergeCell ref="J110:J111"/>
    <mergeCell ref="K110:K111"/>
    <mergeCell ref="G112:G113"/>
    <mergeCell ref="H112:H113"/>
    <mergeCell ref="I112:I113"/>
    <mergeCell ref="J112:J113"/>
    <mergeCell ref="K112:K113"/>
    <mergeCell ref="G106:G107"/>
    <mergeCell ref="H106:H107"/>
    <mergeCell ref="I106:I107"/>
    <mergeCell ref="J106:J107"/>
    <mergeCell ref="K106:K107"/>
    <mergeCell ref="G108:G109"/>
    <mergeCell ref="H108:H109"/>
    <mergeCell ref="I108:I109"/>
    <mergeCell ref="J108:J109"/>
    <mergeCell ref="K108:K109"/>
    <mergeCell ref="G118:G119"/>
    <mergeCell ref="H118:H119"/>
    <mergeCell ref="I118:I119"/>
    <mergeCell ref="J118:J119"/>
    <mergeCell ref="K118:K119"/>
    <mergeCell ref="G120:G121"/>
    <mergeCell ref="H120:H121"/>
    <mergeCell ref="I120:I121"/>
    <mergeCell ref="J120:J121"/>
    <mergeCell ref="K120:K121"/>
    <mergeCell ref="G114:G115"/>
    <mergeCell ref="H114:H115"/>
    <mergeCell ref="I114:I115"/>
    <mergeCell ref="J114:J115"/>
    <mergeCell ref="K114:K115"/>
    <mergeCell ref="G116:G117"/>
    <mergeCell ref="H116:H117"/>
    <mergeCell ref="I116:I117"/>
    <mergeCell ref="J116:J117"/>
    <mergeCell ref="K116:K117"/>
    <mergeCell ref="G126:G127"/>
    <mergeCell ref="H126:H127"/>
    <mergeCell ref="I126:I127"/>
    <mergeCell ref="J126:J127"/>
    <mergeCell ref="K126:K127"/>
    <mergeCell ref="G128:G129"/>
    <mergeCell ref="H128:H129"/>
    <mergeCell ref="I128:I129"/>
    <mergeCell ref="J128:J129"/>
    <mergeCell ref="K128:K129"/>
    <mergeCell ref="G122:G123"/>
    <mergeCell ref="H122:H123"/>
    <mergeCell ref="I122:I123"/>
    <mergeCell ref="J122:J123"/>
    <mergeCell ref="K122:K123"/>
    <mergeCell ref="G124:G125"/>
    <mergeCell ref="H124:H125"/>
    <mergeCell ref="I124:I125"/>
    <mergeCell ref="J124:J125"/>
    <mergeCell ref="K124:K125"/>
    <mergeCell ref="G134:G135"/>
    <mergeCell ref="H134:H135"/>
    <mergeCell ref="I134:I135"/>
    <mergeCell ref="J134:J135"/>
    <mergeCell ref="K134:K135"/>
    <mergeCell ref="G136:G137"/>
    <mergeCell ref="H136:H137"/>
    <mergeCell ref="I136:I137"/>
    <mergeCell ref="J136:J137"/>
    <mergeCell ref="K136:K137"/>
    <mergeCell ref="G130:G131"/>
    <mergeCell ref="H130:H131"/>
    <mergeCell ref="I130:I131"/>
    <mergeCell ref="J130:J131"/>
    <mergeCell ref="K130:K131"/>
    <mergeCell ref="G132:G133"/>
    <mergeCell ref="H132:H133"/>
    <mergeCell ref="I132:I133"/>
    <mergeCell ref="J132:J133"/>
    <mergeCell ref="K132:K133"/>
    <mergeCell ref="G142:G143"/>
    <mergeCell ref="H142:H143"/>
    <mergeCell ref="I142:I143"/>
    <mergeCell ref="J142:J143"/>
    <mergeCell ref="K142:K143"/>
    <mergeCell ref="G144:G145"/>
    <mergeCell ref="H144:H145"/>
    <mergeCell ref="I144:I145"/>
    <mergeCell ref="J144:J145"/>
    <mergeCell ref="K144:K145"/>
    <mergeCell ref="G138:G139"/>
    <mergeCell ref="H138:H139"/>
    <mergeCell ref="I138:I139"/>
    <mergeCell ref="J138:J139"/>
    <mergeCell ref="K138:K139"/>
    <mergeCell ref="G140:G141"/>
    <mergeCell ref="H140:H141"/>
    <mergeCell ref="I140:I141"/>
    <mergeCell ref="J140:J141"/>
    <mergeCell ref="K140:K141"/>
    <mergeCell ref="G150:G151"/>
    <mergeCell ref="H150:H151"/>
    <mergeCell ref="I150:I151"/>
    <mergeCell ref="J150:J151"/>
    <mergeCell ref="K150:K151"/>
    <mergeCell ref="G152:G153"/>
    <mergeCell ref="H152:H153"/>
    <mergeCell ref="I152:I153"/>
    <mergeCell ref="J152:J153"/>
    <mergeCell ref="K152:K153"/>
    <mergeCell ref="G146:G147"/>
    <mergeCell ref="H146:H147"/>
    <mergeCell ref="I146:I147"/>
    <mergeCell ref="J146:J147"/>
    <mergeCell ref="K146:K147"/>
    <mergeCell ref="G148:G149"/>
    <mergeCell ref="H148:H149"/>
    <mergeCell ref="I148:I149"/>
    <mergeCell ref="J148:J149"/>
    <mergeCell ref="K148:K149"/>
    <mergeCell ref="G158:G159"/>
    <mergeCell ref="H158:H159"/>
    <mergeCell ref="I158:I159"/>
    <mergeCell ref="J158:J159"/>
    <mergeCell ref="K158:K159"/>
    <mergeCell ref="G160:G161"/>
    <mergeCell ref="H160:H161"/>
    <mergeCell ref="I160:I161"/>
    <mergeCell ref="J160:J161"/>
    <mergeCell ref="K160:K161"/>
    <mergeCell ref="G154:G155"/>
    <mergeCell ref="H154:H155"/>
    <mergeCell ref="I154:I155"/>
    <mergeCell ref="J154:J155"/>
    <mergeCell ref="K154:K155"/>
    <mergeCell ref="G156:G157"/>
    <mergeCell ref="H156:H157"/>
    <mergeCell ref="I156:I157"/>
    <mergeCell ref="J156:J157"/>
    <mergeCell ref="K156:K157"/>
    <mergeCell ref="G166:G167"/>
    <mergeCell ref="H166:H167"/>
    <mergeCell ref="I166:I167"/>
    <mergeCell ref="J166:J167"/>
    <mergeCell ref="K166:K167"/>
    <mergeCell ref="G168:G169"/>
    <mergeCell ref="H168:H169"/>
    <mergeCell ref="I168:I169"/>
    <mergeCell ref="J168:J169"/>
    <mergeCell ref="K168:K169"/>
    <mergeCell ref="G162:G163"/>
    <mergeCell ref="H162:H163"/>
    <mergeCell ref="I162:I163"/>
    <mergeCell ref="J162:J163"/>
    <mergeCell ref="K162:K163"/>
    <mergeCell ref="G164:G165"/>
    <mergeCell ref="H164:H165"/>
    <mergeCell ref="I164:I165"/>
    <mergeCell ref="J164:J165"/>
    <mergeCell ref="K164:K165"/>
    <mergeCell ref="G174:G175"/>
    <mergeCell ref="H174:H175"/>
    <mergeCell ref="I174:I175"/>
    <mergeCell ref="J174:J175"/>
    <mergeCell ref="K174:K175"/>
    <mergeCell ref="G176:G177"/>
    <mergeCell ref="H176:H177"/>
    <mergeCell ref="I176:I177"/>
    <mergeCell ref="J176:J177"/>
    <mergeCell ref="K176:K177"/>
    <mergeCell ref="G170:G171"/>
    <mergeCell ref="H170:H171"/>
    <mergeCell ref="I170:I171"/>
    <mergeCell ref="J170:J171"/>
    <mergeCell ref="K170:K171"/>
    <mergeCell ref="G172:G173"/>
    <mergeCell ref="H172:H173"/>
    <mergeCell ref="I172:I173"/>
    <mergeCell ref="J172:J173"/>
    <mergeCell ref="K172:K173"/>
    <mergeCell ref="G182:G183"/>
    <mergeCell ref="H182:H183"/>
    <mergeCell ref="I182:I183"/>
    <mergeCell ref="J182:J183"/>
    <mergeCell ref="K182:K183"/>
    <mergeCell ref="G184:G185"/>
    <mergeCell ref="H184:H185"/>
    <mergeCell ref="I184:I185"/>
    <mergeCell ref="J184:J185"/>
    <mergeCell ref="K184:K185"/>
    <mergeCell ref="G178:G179"/>
    <mergeCell ref="H178:H179"/>
    <mergeCell ref="I178:I179"/>
    <mergeCell ref="J178:J179"/>
    <mergeCell ref="K178:K179"/>
    <mergeCell ref="G180:G181"/>
    <mergeCell ref="H180:H181"/>
    <mergeCell ref="I180:I181"/>
    <mergeCell ref="J180:J181"/>
    <mergeCell ref="K180:K181"/>
    <mergeCell ref="G190:G191"/>
    <mergeCell ref="H190:H191"/>
    <mergeCell ref="I190:I191"/>
    <mergeCell ref="J190:J191"/>
    <mergeCell ref="K190:K191"/>
    <mergeCell ref="G192:G193"/>
    <mergeCell ref="H192:H193"/>
    <mergeCell ref="I192:I193"/>
    <mergeCell ref="J192:J193"/>
    <mergeCell ref="K192:K193"/>
    <mergeCell ref="G186:G187"/>
    <mergeCell ref="H186:H187"/>
    <mergeCell ref="I186:I187"/>
    <mergeCell ref="J186:J187"/>
    <mergeCell ref="K186:K187"/>
    <mergeCell ref="G188:G189"/>
    <mergeCell ref="H188:H189"/>
    <mergeCell ref="I188:I189"/>
    <mergeCell ref="J188:J189"/>
    <mergeCell ref="K188:K189"/>
    <mergeCell ref="G198:G199"/>
    <mergeCell ref="H198:H199"/>
    <mergeCell ref="I198:I199"/>
    <mergeCell ref="J198:J199"/>
    <mergeCell ref="K198:K199"/>
    <mergeCell ref="G200:G201"/>
    <mergeCell ref="H200:H201"/>
    <mergeCell ref="I200:I201"/>
    <mergeCell ref="J200:J201"/>
    <mergeCell ref="K200:K201"/>
    <mergeCell ref="G194:G195"/>
    <mergeCell ref="H194:H195"/>
    <mergeCell ref="I194:I195"/>
    <mergeCell ref="J194:J195"/>
    <mergeCell ref="K194:K195"/>
    <mergeCell ref="G196:G197"/>
    <mergeCell ref="H196:H197"/>
    <mergeCell ref="I196:I197"/>
    <mergeCell ref="J196:J197"/>
    <mergeCell ref="K196:K197"/>
    <mergeCell ref="G206:G207"/>
    <mergeCell ref="H206:H207"/>
    <mergeCell ref="I206:I207"/>
    <mergeCell ref="J206:J207"/>
    <mergeCell ref="K206:K207"/>
    <mergeCell ref="G208:G209"/>
    <mergeCell ref="H208:H209"/>
    <mergeCell ref="I208:I209"/>
    <mergeCell ref="J208:J209"/>
    <mergeCell ref="K208:K209"/>
    <mergeCell ref="G202:G203"/>
    <mergeCell ref="H202:H203"/>
    <mergeCell ref="I202:I203"/>
    <mergeCell ref="J202:J203"/>
    <mergeCell ref="K202:K203"/>
    <mergeCell ref="G204:G205"/>
    <mergeCell ref="H204:H205"/>
    <mergeCell ref="I204:I205"/>
    <mergeCell ref="J204:J205"/>
    <mergeCell ref="K204:K205"/>
    <mergeCell ref="J216:J217"/>
    <mergeCell ref="K216:K217"/>
    <mergeCell ref="G210:G211"/>
    <mergeCell ref="H210:H211"/>
    <mergeCell ref="I210:I211"/>
    <mergeCell ref="J210:J211"/>
    <mergeCell ref="K210:K211"/>
    <mergeCell ref="G212:G213"/>
    <mergeCell ref="H212:H213"/>
    <mergeCell ref="I212:I213"/>
    <mergeCell ref="J212:J213"/>
    <mergeCell ref="K212:K213"/>
    <mergeCell ref="G218:G219"/>
    <mergeCell ref="H218:H219"/>
    <mergeCell ref="I218:I219"/>
    <mergeCell ref="J218:J219"/>
    <mergeCell ref="K218:K219"/>
    <mergeCell ref="G220:G221"/>
    <mergeCell ref="H220:H221"/>
    <mergeCell ref="I220:I221"/>
    <mergeCell ref="J220:J221"/>
    <mergeCell ref="K220:K221"/>
    <mergeCell ref="I222:I223"/>
    <mergeCell ref="J222:J223"/>
    <mergeCell ref="K222:K223"/>
    <mergeCell ref="G241:K241"/>
    <mergeCell ref="G242:K242"/>
    <mergeCell ref="G243:K243"/>
    <mergeCell ref="G229:K229"/>
    <mergeCell ref="G234:K234"/>
    <mergeCell ref="G235:K235"/>
    <mergeCell ref="G236:K236"/>
    <mergeCell ref="G237:K237"/>
    <mergeCell ref="G238:K238"/>
    <mergeCell ref="G239:K239"/>
    <mergeCell ref="G240:K240"/>
    <mergeCell ref="G225:K225"/>
    <mergeCell ref="G226:K226"/>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F1F9D-79AE-4577-9F38-954F1A5D99E5}">
  <sheetPr>
    <pageSetUpPr fitToPage="1"/>
  </sheetPr>
  <dimension ref="A1:L243"/>
  <sheetViews>
    <sheetView showWhiteSpace="0" zoomScale="55" zoomScaleNormal="55" zoomScaleSheetLayoutView="10" zoomScalePageLayoutView="51" workbookViewId="0">
      <pane ySplit="3" topLeftCell="A207" activePane="bottomLeft" state="frozen"/>
      <selection pane="bottomLeft" activeCell="C1" sqref="C1:C1048576"/>
    </sheetView>
  </sheetViews>
  <sheetFormatPr defaultColWidth="8.88671875" defaultRowHeight="12.75" customHeight="1" x14ac:dyDescent="0.3"/>
  <cols>
    <col min="1" max="1" width="9.44140625" style="212" bestFit="1" customWidth="1"/>
    <col min="2" max="2" width="54.5546875" style="2" customWidth="1"/>
    <col min="3" max="3" width="142.5546875" style="279" customWidth="1"/>
    <col min="4" max="4" width="16.88671875" style="4" customWidth="1"/>
    <col min="5" max="5" width="24.44140625" style="2" customWidth="1"/>
    <col min="6" max="6" width="27.88671875" style="2" customWidth="1"/>
    <col min="7" max="10" width="30.109375" style="2" customWidth="1"/>
    <col min="11" max="11" width="57.5546875" style="2" customWidth="1"/>
    <col min="12" max="12" width="8.88671875" style="1" customWidth="1"/>
    <col min="13" max="20" width="9.109375" style="1"/>
    <col min="21" max="16384" width="8.88671875" style="1"/>
  </cols>
  <sheetData>
    <row r="1" spans="1:11" ht="61.35" customHeight="1" x14ac:dyDescent="0.35">
      <c r="A1" s="205"/>
      <c r="B1" s="3"/>
      <c r="C1" s="267" t="s">
        <v>581</v>
      </c>
      <c r="D1" s="49"/>
      <c r="E1" s="49"/>
      <c r="F1" s="49"/>
      <c r="G1" s="24"/>
      <c r="H1" s="24"/>
      <c r="I1" s="24"/>
      <c r="J1" s="24"/>
      <c r="K1" s="132" t="s">
        <v>1</v>
      </c>
    </row>
    <row r="2" spans="1:11" ht="18" customHeight="1" thickBot="1" x14ac:dyDescent="0.35">
      <c r="A2" s="464" t="s">
        <v>2</v>
      </c>
      <c r="B2" s="465"/>
      <c r="C2" s="465"/>
      <c r="D2" s="465"/>
      <c r="E2" s="466"/>
      <c r="F2" s="467" t="s">
        <v>3</v>
      </c>
      <c r="G2" s="468"/>
      <c r="H2" s="468"/>
      <c r="I2" s="468"/>
      <c r="J2" s="468"/>
      <c r="K2" s="468"/>
    </row>
    <row r="3" spans="1:11" ht="225.75" customHeight="1" x14ac:dyDescent="0.3">
      <c r="A3" s="50" t="s">
        <v>4</v>
      </c>
      <c r="B3" s="51" t="s">
        <v>582</v>
      </c>
      <c r="C3" s="268" t="s">
        <v>583</v>
      </c>
      <c r="D3" s="52" t="s">
        <v>7</v>
      </c>
      <c r="E3" s="53" t="s">
        <v>8</v>
      </c>
      <c r="F3" s="196" t="s">
        <v>9</v>
      </c>
      <c r="G3" s="90" t="s">
        <v>10</v>
      </c>
      <c r="H3" s="90" t="s">
        <v>11</v>
      </c>
      <c r="I3" s="90" t="s">
        <v>12</v>
      </c>
      <c r="J3" s="90" t="s">
        <v>13</v>
      </c>
      <c r="K3" s="32" t="s">
        <v>14</v>
      </c>
    </row>
    <row r="4" spans="1:11" ht="31.5" customHeight="1" x14ac:dyDescent="0.3">
      <c r="A4" s="66" t="s">
        <v>15</v>
      </c>
      <c r="B4" s="67"/>
      <c r="C4" s="269"/>
      <c r="D4" s="67"/>
      <c r="E4" s="67"/>
      <c r="F4" s="68"/>
      <c r="G4" s="28"/>
      <c r="H4" s="28"/>
      <c r="I4" s="28"/>
      <c r="J4" s="28"/>
      <c r="K4" s="22"/>
    </row>
    <row r="5" spans="1:11" ht="24.75" customHeight="1" x14ac:dyDescent="0.3">
      <c r="A5" s="69" t="s">
        <v>16</v>
      </c>
      <c r="B5" s="70"/>
      <c r="C5" s="270"/>
      <c r="D5" s="70"/>
      <c r="E5" s="70"/>
      <c r="F5" s="71"/>
      <c r="G5" s="28"/>
      <c r="H5" s="28"/>
      <c r="I5" s="28"/>
      <c r="J5" s="28"/>
      <c r="K5" s="22"/>
    </row>
    <row r="6" spans="1:11" ht="29.25" customHeight="1" x14ac:dyDescent="0.3">
      <c r="A6" s="206"/>
      <c r="B6" s="59" t="s">
        <v>17</v>
      </c>
      <c r="C6" s="237"/>
      <c r="D6" s="60"/>
      <c r="E6" s="60"/>
      <c r="F6" s="74" t="s">
        <v>17</v>
      </c>
      <c r="G6" s="59"/>
      <c r="H6" s="59"/>
      <c r="I6" s="59"/>
      <c r="J6" s="59"/>
      <c r="K6" s="61"/>
    </row>
    <row r="7" spans="1:11" ht="25.5" customHeight="1" x14ac:dyDescent="0.3">
      <c r="A7" s="207"/>
      <c r="B7" s="56" t="s">
        <v>584</v>
      </c>
      <c r="C7" s="238"/>
      <c r="D7" s="57"/>
      <c r="E7" s="57"/>
      <c r="F7" s="75" t="s">
        <v>584</v>
      </c>
      <c r="G7" s="88"/>
      <c r="H7" s="88"/>
      <c r="I7" s="88"/>
      <c r="J7" s="88"/>
      <c r="K7" s="89"/>
    </row>
    <row r="8" spans="1:11" ht="18" x14ac:dyDescent="0.3">
      <c r="A8" s="469" t="s">
        <v>19</v>
      </c>
      <c r="B8" s="78" t="s">
        <v>20</v>
      </c>
      <c r="C8" s="271" t="s">
        <v>21</v>
      </c>
      <c r="D8" s="470" t="s">
        <v>22</v>
      </c>
      <c r="E8" s="471">
        <v>8000</v>
      </c>
      <c r="F8" s="472"/>
      <c r="G8" s="339"/>
      <c r="H8" s="341"/>
      <c r="I8" s="342">
        <f>G8+H8</f>
        <v>0</v>
      </c>
      <c r="J8" s="342">
        <f>F8*I8</f>
        <v>0</v>
      </c>
      <c r="K8" s="473"/>
    </row>
    <row r="9" spans="1:11" ht="18" x14ac:dyDescent="0.3">
      <c r="A9" s="410"/>
      <c r="B9" s="5" t="s">
        <v>23</v>
      </c>
      <c r="C9" s="272" t="s">
        <v>24</v>
      </c>
      <c r="D9" s="371"/>
      <c r="E9" s="454"/>
      <c r="F9" s="459"/>
      <c r="G9" s="340"/>
      <c r="H9" s="331"/>
      <c r="I9" s="317"/>
      <c r="J9" s="317"/>
      <c r="K9" s="313"/>
    </row>
    <row r="10" spans="1:11" ht="36" x14ac:dyDescent="0.3">
      <c r="A10" s="460" t="s">
        <v>25</v>
      </c>
      <c r="B10" s="79" t="s">
        <v>26</v>
      </c>
      <c r="C10" s="261" t="s">
        <v>27</v>
      </c>
      <c r="D10" s="351" t="s">
        <v>28</v>
      </c>
      <c r="E10" s="453">
        <v>600</v>
      </c>
      <c r="F10" s="457"/>
      <c r="G10" s="340"/>
      <c r="H10" s="331"/>
      <c r="I10" s="317">
        <f t="shared" ref="I10" si="0">G10+H10</f>
        <v>0</v>
      </c>
      <c r="J10" s="317">
        <f>F10*I10</f>
        <v>0</v>
      </c>
      <c r="K10" s="313"/>
    </row>
    <row r="11" spans="1:11" ht="36" x14ac:dyDescent="0.3">
      <c r="A11" s="410"/>
      <c r="B11" s="5" t="s">
        <v>29</v>
      </c>
      <c r="C11" s="272" t="s">
        <v>30</v>
      </c>
      <c r="D11" s="371"/>
      <c r="E11" s="454"/>
      <c r="F11" s="459"/>
      <c r="G11" s="340"/>
      <c r="H11" s="331"/>
      <c r="I11" s="317"/>
      <c r="J11" s="317"/>
      <c r="K11" s="313"/>
    </row>
    <row r="12" spans="1:11" ht="234" x14ac:dyDescent="0.3">
      <c r="A12" s="460" t="s">
        <v>31</v>
      </c>
      <c r="B12" s="79" t="s">
        <v>32</v>
      </c>
      <c r="C12" s="232" t="s">
        <v>33</v>
      </c>
      <c r="D12" s="351" t="s">
        <v>22</v>
      </c>
      <c r="E12" s="453">
        <v>8000</v>
      </c>
      <c r="F12" s="457"/>
      <c r="G12" s="315"/>
      <c r="H12" s="315"/>
      <c r="I12" s="317">
        <f t="shared" ref="I12" si="1">G12+H12</f>
        <v>0</v>
      </c>
      <c r="J12" s="317">
        <f t="shared" ref="J12:J34" si="2">F12*I12</f>
        <v>0</v>
      </c>
      <c r="K12" s="313"/>
    </row>
    <row r="13" spans="1:11" ht="234" x14ac:dyDescent="0.3">
      <c r="A13" s="410"/>
      <c r="B13" s="5" t="s">
        <v>34</v>
      </c>
      <c r="C13" s="233" t="s">
        <v>35</v>
      </c>
      <c r="D13" s="371"/>
      <c r="E13" s="454"/>
      <c r="F13" s="459"/>
      <c r="G13" s="315"/>
      <c r="H13" s="315"/>
      <c r="I13" s="317"/>
      <c r="J13" s="317"/>
      <c r="K13" s="313"/>
    </row>
    <row r="14" spans="1:11" ht="234" x14ac:dyDescent="0.3">
      <c r="A14" s="460" t="s">
        <v>36</v>
      </c>
      <c r="B14" s="79" t="s">
        <v>37</v>
      </c>
      <c r="C14" s="232" t="s">
        <v>38</v>
      </c>
      <c r="D14" s="351" t="s">
        <v>22</v>
      </c>
      <c r="E14" s="438">
        <v>1000</v>
      </c>
      <c r="F14" s="457"/>
      <c r="G14" s="315"/>
      <c r="H14" s="315"/>
      <c r="I14" s="317">
        <f t="shared" ref="I14" si="3">G14+H14</f>
        <v>0</v>
      </c>
      <c r="J14" s="317">
        <f t="shared" si="2"/>
        <v>0</v>
      </c>
      <c r="K14" s="313"/>
    </row>
    <row r="15" spans="1:11" ht="216" x14ac:dyDescent="0.3">
      <c r="A15" s="410"/>
      <c r="B15" s="5" t="s">
        <v>39</v>
      </c>
      <c r="C15" s="233" t="s">
        <v>40</v>
      </c>
      <c r="D15" s="371"/>
      <c r="E15" s="439"/>
      <c r="F15" s="459"/>
      <c r="G15" s="315"/>
      <c r="H15" s="315"/>
      <c r="I15" s="317"/>
      <c r="J15" s="317"/>
      <c r="K15" s="313"/>
    </row>
    <row r="16" spans="1:11" ht="198" x14ac:dyDescent="0.3">
      <c r="A16" s="460" t="s">
        <v>41</v>
      </c>
      <c r="B16" s="79" t="s">
        <v>42</v>
      </c>
      <c r="C16" s="232" t="s">
        <v>43</v>
      </c>
      <c r="D16" s="351" t="s">
        <v>22</v>
      </c>
      <c r="E16" s="438">
        <v>1000</v>
      </c>
      <c r="F16" s="457"/>
      <c r="G16" s="315"/>
      <c r="H16" s="315"/>
      <c r="I16" s="317">
        <f t="shared" ref="I16" si="4">G16+H16</f>
        <v>0</v>
      </c>
      <c r="J16" s="317">
        <f t="shared" si="2"/>
        <v>0</v>
      </c>
      <c r="K16" s="313"/>
    </row>
    <row r="17" spans="1:11" ht="162" x14ac:dyDescent="0.3">
      <c r="A17" s="410"/>
      <c r="B17" s="5" t="s">
        <v>44</v>
      </c>
      <c r="C17" s="233" t="s">
        <v>45</v>
      </c>
      <c r="D17" s="371"/>
      <c r="E17" s="439"/>
      <c r="F17" s="459"/>
      <c r="G17" s="315"/>
      <c r="H17" s="315"/>
      <c r="I17" s="317"/>
      <c r="J17" s="317"/>
      <c r="K17" s="313"/>
    </row>
    <row r="18" spans="1:11" ht="36" x14ac:dyDescent="0.3">
      <c r="A18" s="460" t="s">
        <v>46</v>
      </c>
      <c r="B18" s="79" t="s">
        <v>47</v>
      </c>
      <c r="C18" s="261" t="s">
        <v>48</v>
      </c>
      <c r="D18" s="351" t="s">
        <v>22</v>
      </c>
      <c r="E18" s="438">
        <v>600</v>
      </c>
      <c r="F18" s="457"/>
      <c r="G18" s="315"/>
      <c r="H18" s="315"/>
      <c r="I18" s="317">
        <f t="shared" ref="I18" si="5">G18+H18</f>
        <v>0</v>
      </c>
      <c r="J18" s="317">
        <f t="shared" si="2"/>
        <v>0</v>
      </c>
      <c r="K18" s="313"/>
    </row>
    <row r="19" spans="1:11" ht="36" x14ac:dyDescent="0.3">
      <c r="A19" s="410"/>
      <c r="B19" s="5" t="s">
        <v>49</v>
      </c>
      <c r="C19" s="272" t="s">
        <v>50</v>
      </c>
      <c r="D19" s="371"/>
      <c r="E19" s="439"/>
      <c r="F19" s="459"/>
      <c r="G19" s="315"/>
      <c r="H19" s="315"/>
      <c r="I19" s="317"/>
      <c r="J19" s="317"/>
      <c r="K19" s="313"/>
    </row>
    <row r="20" spans="1:11" ht="36" x14ac:dyDescent="0.3">
      <c r="A20" s="460" t="s">
        <v>51</v>
      </c>
      <c r="B20" s="79" t="s">
        <v>52</v>
      </c>
      <c r="C20" s="261" t="s">
        <v>53</v>
      </c>
      <c r="D20" s="351" t="s">
        <v>22</v>
      </c>
      <c r="E20" s="438">
        <v>600</v>
      </c>
      <c r="F20" s="457"/>
      <c r="G20" s="315"/>
      <c r="H20" s="315"/>
      <c r="I20" s="317">
        <f t="shared" ref="I20" si="6">G20+H20</f>
        <v>0</v>
      </c>
      <c r="J20" s="317">
        <f t="shared" si="2"/>
        <v>0</v>
      </c>
      <c r="K20" s="313"/>
    </row>
    <row r="21" spans="1:11" ht="36" x14ac:dyDescent="0.3">
      <c r="A21" s="410"/>
      <c r="B21" s="5" t="s">
        <v>54</v>
      </c>
      <c r="C21" s="272" t="s">
        <v>55</v>
      </c>
      <c r="D21" s="371"/>
      <c r="E21" s="439"/>
      <c r="F21" s="459"/>
      <c r="G21" s="315"/>
      <c r="H21" s="315"/>
      <c r="I21" s="317"/>
      <c r="J21" s="317"/>
      <c r="K21" s="313"/>
    </row>
    <row r="22" spans="1:11" ht="54" x14ac:dyDescent="0.3">
      <c r="A22" s="460" t="s">
        <v>56</v>
      </c>
      <c r="B22" s="79" t="s">
        <v>57</v>
      </c>
      <c r="C22" s="232" t="s">
        <v>58</v>
      </c>
      <c r="D22" s="351" t="s">
        <v>59</v>
      </c>
      <c r="E22" s="438">
        <v>1000</v>
      </c>
      <c r="F22" s="457"/>
      <c r="G22" s="315"/>
      <c r="H22" s="315"/>
      <c r="I22" s="317">
        <f t="shared" ref="I22" si="7">G22+H22</f>
        <v>0</v>
      </c>
      <c r="J22" s="317">
        <f t="shared" si="2"/>
        <v>0</v>
      </c>
      <c r="K22" s="313"/>
    </row>
    <row r="23" spans="1:11" ht="71.25" customHeight="1" x14ac:dyDescent="0.3">
      <c r="A23" s="410"/>
      <c r="B23" s="5" t="s">
        <v>60</v>
      </c>
      <c r="C23" s="233" t="s">
        <v>61</v>
      </c>
      <c r="D23" s="371"/>
      <c r="E23" s="439"/>
      <c r="F23" s="459"/>
      <c r="G23" s="315"/>
      <c r="H23" s="315"/>
      <c r="I23" s="317"/>
      <c r="J23" s="317"/>
      <c r="K23" s="313"/>
    </row>
    <row r="24" spans="1:11" ht="108" x14ac:dyDescent="0.3">
      <c r="A24" s="460" t="s">
        <v>62</v>
      </c>
      <c r="B24" s="79" t="s">
        <v>63</v>
      </c>
      <c r="C24" s="232" t="s">
        <v>64</v>
      </c>
      <c r="D24" s="351" t="s">
        <v>59</v>
      </c>
      <c r="E24" s="438">
        <v>4000</v>
      </c>
      <c r="F24" s="457"/>
      <c r="G24" s="315"/>
      <c r="H24" s="315"/>
      <c r="I24" s="317">
        <f t="shared" ref="I24" si="8">G24+H24</f>
        <v>0</v>
      </c>
      <c r="J24" s="317">
        <f t="shared" si="2"/>
        <v>0</v>
      </c>
      <c r="K24" s="313"/>
    </row>
    <row r="25" spans="1:11" ht="90" x14ac:dyDescent="0.3">
      <c r="A25" s="410"/>
      <c r="B25" s="5" t="s">
        <v>65</v>
      </c>
      <c r="C25" s="233" t="s">
        <v>66</v>
      </c>
      <c r="D25" s="371"/>
      <c r="E25" s="439"/>
      <c r="F25" s="459"/>
      <c r="G25" s="315"/>
      <c r="H25" s="315"/>
      <c r="I25" s="317"/>
      <c r="J25" s="317"/>
      <c r="K25" s="313"/>
    </row>
    <row r="26" spans="1:11" ht="54" x14ac:dyDescent="0.3">
      <c r="A26" s="460" t="s">
        <v>67</v>
      </c>
      <c r="B26" s="79" t="s">
        <v>68</v>
      </c>
      <c r="C26" s="261" t="s">
        <v>69</v>
      </c>
      <c r="D26" s="351" t="s">
        <v>59</v>
      </c>
      <c r="E26" s="438">
        <v>4000</v>
      </c>
      <c r="F26" s="457"/>
      <c r="G26" s="315"/>
      <c r="H26" s="315"/>
      <c r="I26" s="317">
        <f t="shared" ref="I26" si="9">G26+H26</f>
        <v>0</v>
      </c>
      <c r="J26" s="317">
        <f t="shared" si="2"/>
        <v>0</v>
      </c>
      <c r="K26" s="313"/>
    </row>
    <row r="27" spans="1:11" ht="54" x14ac:dyDescent="0.3">
      <c r="A27" s="410"/>
      <c r="B27" s="5" t="s">
        <v>70</v>
      </c>
      <c r="C27" s="272" t="s">
        <v>71</v>
      </c>
      <c r="D27" s="371"/>
      <c r="E27" s="439"/>
      <c r="F27" s="459"/>
      <c r="G27" s="315"/>
      <c r="H27" s="315"/>
      <c r="I27" s="317"/>
      <c r="J27" s="317"/>
      <c r="K27" s="313"/>
    </row>
    <row r="28" spans="1:11" ht="72" x14ac:dyDescent="0.3">
      <c r="A28" s="460" t="s">
        <v>72</v>
      </c>
      <c r="B28" s="79" t="s">
        <v>73</v>
      </c>
      <c r="C28" s="261" t="s">
        <v>74</v>
      </c>
      <c r="D28" s="351" t="s">
        <v>59</v>
      </c>
      <c r="E28" s="438">
        <v>4000</v>
      </c>
      <c r="F28" s="457"/>
      <c r="G28" s="315"/>
      <c r="H28" s="315"/>
      <c r="I28" s="317">
        <f t="shared" ref="I28" si="10">G28+H28</f>
        <v>0</v>
      </c>
      <c r="J28" s="317">
        <f t="shared" si="2"/>
        <v>0</v>
      </c>
      <c r="K28" s="313"/>
    </row>
    <row r="29" spans="1:11" ht="54" x14ac:dyDescent="0.3">
      <c r="A29" s="410"/>
      <c r="B29" s="5" t="s">
        <v>75</v>
      </c>
      <c r="C29" s="272" t="s">
        <v>76</v>
      </c>
      <c r="D29" s="371"/>
      <c r="E29" s="439"/>
      <c r="F29" s="459"/>
      <c r="G29" s="315"/>
      <c r="H29" s="315"/>
      <c r="I29" s="317"/>
      <c r="J29" s="317"/>
      <c r="K29" s="313"/>
    </row>
    <row r="30" spans="1:11" ht="54" x14ac:dyDescent="0.3">
      <c r="A30" s="460" t="s">
        <v>77</v>
      </c>
      <c r="B30" s="79" t="s">
        <v>78</v>
      </c>
      <c r="C30" s="261" t="s">
        <v>585</v>
      </c>
      <c r="D30" s="351" t="s">
        <v>59</v>
      </c>
      <c r="E30" s="438">
        <v>7000</v>
      </c>
      <c r="F30" s="457"/>
      <c r="G30" s="315"/>
      <c r="H30" s="315"/>
      <c r="I30" s="317">
        <f t="shared" ref="I30" si="11">G30+H30</f>
        <v>0</v>
      </c>
      <c r="J30" s="317">
        <f t="shared" si="2"/>
        <v>0</v>
      </c>
      <c r="K30" s="313"/>
    </row>
    <row r="31" spans="1:11" ht="54" x14ac:dyDescent="0.3">
      <c r="A31" s="410"/>
      <c r="B31" s="5" t="s">
        <v>80</v>
      </c>
      <c r="C31" s="272" t="s">
        <v>586</v>
      </c>
      <c r="D31" s="371"/>
      <c r="E31" s="439"/>
      <c r="F31" s="459"/>
      <c r="G31" s="315"/>
      <c r="H31" s="315"/>
      <c r="I31" s="317"/>
      <c r="J31" s="317"/>
      <c r="K31" s="313"/>
    </row>
    <row r="32" spans="1:11" ht="54" x14ac:dyDescent="0.3">
      <c r="A32" s="460" t="s">
        <v>82</v>
      </c>
      <c r="B32" s="79" t="s">
        <v>83</v>
      </c>
      <c r="C32" s="261" t="s">
        <v>84</v>
      </c>
      <c r="D32" s="350" t="s">
        <v>85</v>
      </c>
      <c r="E32" s="438">
        <v>200</v>
      </c>
      <c r="F32" s="457"/>
      <c r="G32" s="315"/>
      <c r="H32" s="315"/>
      <c r="I32" s="317">
        <f t="shared" ref="I32" si="12">G32+H32</f>
        <v>0</v>
      </c>
      <c r="J32" s="317">
        <f t="shared" si="2"/>
        <v>0</v>
      </c>
      <c r="K32" s="313"/>
    </row>
    <row r="33" spans="1:11" ht="54" x14ac:dyDescent="0.3">
      <c r="A33" s="410"/>
      <c r="B33" s="5" t="s">
        <v>86</v>
      </c>
      <c r="C33" s="272" t="s">
        <v>87</v>
      </c>
      <c r="D33" s="350"/>
      <c r="E33" s="439"/>
      <c r="F33" s="459"/>
      <c r="G33" s="315"/>
      <c r="H33" s="315"/>
      <c r="I33" s="317"/>
      <c r="J33" s="317"/>
      <c r="K33" s="313"/>
    </row>
    <row r="34" spans="1:11" ht="54" x14ac:dyDescent="0.3">
      <c r="A34" s="460" t="s">
        <v>88</v>
      </c>
      <c r="B34" s="79" t="s">
        <v>89</v>
      </c>
      <c r="C34" s="261" t="s">
        <v>90</v>
      </c>
      <c r="D34" s="350" t="s">
        <v>85</v>
      </c>
      <c r="E34" s="438">
        <v>200</v>
      </c>
      <c r="F34" s="457"/>
      <c r="G34" s="315"/>
      <c r="H34" s="315"/>
      <c r="I34" s="317">
        <f t="shared" ref="I34" si="13">G34+H34</f>
        <v>0</v>
      </c>
      <c r="J34" s="317">
        <f t="shared" si="2"/>
        <v>0</v>
      </c>
      <c r="K34" s="313"/>
    </row>
    <row r="35" spans="1:11" ht="36" x14ac:dyDescent="0.3">
      <c r="A35" s="461"/>
      <c r="B35" s="116" t="s">
        <v>91</v>
      </c>
      <c r="C35" s="273" t="s">
        <v>92</v>
      </c>
      <c r="D35" s="462"/>
      <c r="E35" s="456"/>
      <c r="F35" s="458"/>
      <c r="G35" s="435"/>
      <c r="H35" s="435"/>
      <c r="I35" s="436"/>
      <c r="J35" s="436"/>
      <c r="K35" s="437"/>
    </row>
    <row r="36" spans="1:11" ht="18" x14ac:dyDescent="0.3">
      <c r="A36" s="114"/>
      <c r="B36" s="115"/>
      <c r="C36" s="274"/>
      <c r="D36" s="102"/>
      <c r="E36" s="119" t="s">
        <v>93</v>
      </c>
      <c r="F36" s="120"/>
      <c r="G36" s="97"/>
      <c r="H36" s="97"/>
      <c r="I36" s="94"/>
      <c r="J36" s="99">
        <f>SUM(J8:J35)</f>
        <v>0</v>
      </c>
      <c r="K36" s="98"/>
    </row>
    <row r="37" spans="1:11" ht="16.5" customHeight="1" x14ac:dyDescent="0.3">
      <c r="A37" s="198"/>
      <c r="B37" s="72"/>
      <c r="C37" s="275"/>
      <c r="D37" s="72"/>
      <c r="E37" s="72"/>
      <c r="F37" s="63"/>
      <c r="G37" s="91"/>
      <c r="H37" s="91"/>
      <c r="I37" s="91"/>
      <c r="J37" s="91"/>
      <c r="K37" s="92"/>
    </row>
    <row r="38" spans="1:11" ht="31.5" customHeight="1" x14ac:dyDescent="0.3">
      <c r="A38" s="209"/>
      <c r="B38" s="200" t="s">
        <v>94</v>
      </c>
      <c r="C38" s="237"/>
      <c r="D38" s="60"/>
      <c r="E38" s="61"/>
      <c r="F38" s="200" t="s">
        <v>94</v>
      </c>
      <c r="G38" s="200"/>
      <c r="H38" s="200"/>
      <c r="I38" s="200"/>
      <c r="J38" s="200"/>
      <c r="K38" s="61"/>
    </row>
    <row r="39" spans="1:11" ht="31.5" customHeight="1" x14ac:dyDescent="0.3">
      <c r="A39" s="73"/>
      <c r="B39" s="56" t="s">
        <v>95</v>
      </c>
      <c r="C39" s="238"/>
      <c r="D39" s="57"/>
      <c r="E39" s="58"/>
      <c r="F39" s="56" t="s">
        <v>95</v>
      </c>
      <c r="G39" s="56"/>
      <c r="H39" s="56"/>
      <c r="I39" s="56"/>
      <c r="J39" s="56"/>
      <c r="K39" s="58"/>
    </row>
    <row r="40" spans="1:11" ht="72" x14ac:dyDescent="0.3">
      <c r="A40" s="409" t="s">
        <v>96</v>
      </c>
      <c r="B40" s="30" t="s">
        <v>97</v>
      </c>
      <c r="C40" s="232" t="s">
        <v>98</v>
      </c>
      <c r="D40" s="375" t="s">
        <v>28</v>
      </c>
      <c r="E40" s="463">
        <v>456</v>
      </c>
      <c r="F40" s="378"/>
      <c r="G40" s="339"/>
      <c r="H40" s="341"/>
      <c r="I40" s="342">
        <f t="shared" ref="I40" si="14">G40+H40</f>
        <v>0</v>
      </c>
      <c r="J40" s="342">
        <f t="shared" ref="J40:J76" si="15">F40*I40</f>
        <v>0</v>
      </c>
      <c r="K40" s="343"/>
    </row>
    <row r="41" spans="1:11" ht="54" x14ac:dyDescent="0.3">
      <c r="A41" s="410"/>
      <c r="B41" s="6" t="s">
        <v>99</v>
      </c>
      <c r="C41" s="233" t="s">
        <v>100</v>
      </c>
      <c r="D41" s="371"/>
      <c r="E41" s="439"/>
      <c r="F41" s="392"/>
      <c r="G41" s="340"/>
      <c r="H41" s="331"/>
      <c r="I41" s="317"/>
      <c r="J41" s="317"/>
      <c r="K41" s="312"/>
    </row>
    <row r="42" spans="1:11" ht="72" x14ac:dyDescent="0.3">
      <c r="A42" s="383" t="s">
        <v>101</v>
      </c>
      <c r="B42" s="30" t="s">
        <v>102</v>
      </c>
      <c r="C42" s="232" t="s">
        <v>103</v>
      </c>
      <c r="D42" s="351" t="s">
        <v>22</v>
      </c>
      <c r="E42" s="438">
        <v>20000</v>
      </c>
      <c r="F42" s="378"/>
      <c r="G42" s="340"/>
      <c r="H42" s="331"/>
      <c r="I42" s="317">
        <f t="shared" ref="I42" si="16">G42+H42</f>
        <v>0</v>
      </c>
      <c r="J42" s="317">
        <f t="shared" si="15"/>
        <v>0</v>
      </c>
      <c r="K42" s="312"/>
    </row>
    <row r="43" spans="1:11" ht="72" x14ac:dyDescent="0.3">
      <c r="A43" s="391"/>
      <c r="B43" s="6" t="s">
        <v>104</v>
      </c>
      <c r="C43" s="18" t="s">
        <v>105</v>
      </c>
      <c r="D43" s="371"/>
      <c r="E43" s="439"/>
      <c r="F43" s="392"/>
      <c r="G43" s="340"/>
      <c r="H43" s="331"/>
      <c r="I43" s="317"/>
      <c r="J43" s="317"/>
      <c r="K43" s="312"/>
    </row>
    <row r="44" spans="1:11" ht="54" x14ac:dyDescent="0.3">
      <c r="A44" s="383" t="s">
        <v>106</v>
      </c>
      <c r="B44" s="30" t="s">
        <v>107</v>
      </c>
      <c r="C44" s="232" t="s">
        <v>108</v>
      </c>
      <c r="D44" s="351" t="s">
        <v>28</v>
      </c>
      <c r="E44" s="438">
        <v>670</v>
      </c>
      <c r="F44" s="378"/>
      <c r="G44" s="344"/>
      <c r="H44" s="315"/>
      <c r="I44" s="317">
        <f t="shared" ref="I44" si="17">G44+H44</f>
        <v>0</v>
      </c>
      <c r="J44" s="317">
        <f t="shared" si="15"/>
        <v>0</v>
      </c>
      <c r="K44" s="312"/>
    </row>
    <row r="45" spans="1:11" ht="36" x14ac:dyDescent="0.3">
      <c r="A45" s="391"/>
      <c r="B45" s="6" t="s">
        <v>109</v>
      </c>
      <c r="C45" s="233" t="s">
        <v>110</v>
      </c>
      <c r="D45" s="371"/>
      <c r="E45" s="439"/>
      <c r="F45" s="392"/>
      <c r="G45" s="344"/>
      <c r="H45" s="315"/>
      <c r="I45" s="317"/>
      <c r="J45" s="317"/>
      <c r="K45" s="312"/>
    </row>
    <row r="46" spans="1:11" ht="54" x14ac:dyDescent="0.3">
      <c r="A46" s="383" t="s">
        <v>111</v>
      </c>
      <c r="B46" s="30" t="s">
        <v>112</v>
      </c>
      <c r="C46" s="232" t="s">
        <v>113</v>
      </c>
      <c r="D46" s="351" t="s">
        <v>28</v>
      </c>
      <c r="E46" s="438">
        <v>1000</v>
      </c>
      <c r="F46" s="378"/>
      <c r="G46" s="344"/>
      <c r="H46" s="315"/>
      <c r="I46" s="317">
        <f t="shared" ref="I46" si="18">G46+H46</f>
        <v>0</v>
      </c>
      <c r="J46" s="317">
        <f t="shared" si="15"/>
        <v>0</v>
      </c>
      <c r="K46" s="312"/>
    </row>
    <row r="47" spans="1:11" ht="36" x14ac:dyDescent="0.3">
      <c r="A47" s="391"/>
      <c r="B47" s="6" t="s">
        <v>114</v>
      </c>
      <c r="C47" s="233" t="s">
        <v>115</v>
      </c>
      <c r="D47" s="371"/>
      <c r="E47" s="439"/>
      <c r="F47" s="392"/>
      <c r="G47" s="344"/>
      <c r="H47" s="315"/>
      <c r="I47" s="317"/>
      <c r="J47" s="317"/>
      <c r="K47" s="312"/>
    </row>
    <row r="48" spans="1:11" ht="90" x14ac:dyDescent="0.3">
      <c r="A48" s="383" t="s">
        <v>116</v>
      </c>
      <c r="B48" s="30" t="s">
        <v>117</v>
      </c>
      <c r="C48" s="232" t="s">
        <v>118</v>
      </c>
      <c r="D48" s="351" t="s">
        <v>22</v>
      </c>
      <c r="E48" s="453">
        <v>20000</v>
      </c>
      <c r="F48" s="378"/>
      <c r="G48" s="315"/>
      <c r="H48" s="315"/>
      <c r="I48" s="317">
        <f t="shared" ref="I48" si="19">G48+H48</f>
        <v>0</v>
      </c>
      <c r="J48" s="317">
        <f t="shared" si="15"/>
        <v>0</v>
      </c>
      <c r="K48" s="312"/>
    </row>
    <row r="49" spans="1:11" ht="72" x14ac:dyDescent="0.3">
      <c r="A49" s="391"/>
      <c r="B49" s="6" t="s">
        <v>119</v>
      </c>
      <c r="C49" s="233" t="s">
        <v>120</v>
      </c>
      <c r="D49" s="371"/>
      <c r="E49" s="454"/>
      <c r="F49" s="392"/>
      <c r="G49" s="315"/>
      <c r="H49" s="315"/>
      <c r="I49" s="317"/>
      <c r="J49" s="317"/>
      <c r="K49" s="312"/>
    </row>
    <row r="50" spans="1:11" ht="90" x14ac:dyDescent="0.3">
      <c r="A50" s="383" t="s">
        <v>121</v>
      </c>
      <c r="B50" s="30" t="s">
        <v>122</v>
      </c>
      <c r="C50" s="232" t="s">
        <v>123</v>
      </c>
      <c r="D50" s="351" t="s">
        <v>22</v>
      </c>
      <c r="E50" s="438">
        <v>2000</v>
      </c>
      <c r="F50" s="378"/>
      <c r="G50" s="315"/>
      <c r="H50" s="315"/>
      <c r="I50" s="317">
        <f t="shared" ref="I50" si="20">G50+H50</f>
        <v>0</v>
      </c>
      <c r="J50" s="317">
        <f t="shared" si="15"/>
        <v>0</v>
      </c>
      <c r="K50" s="312"/>
    </row>
    <row r="51" spans="1:11" ht="72" x14ac:dyDescent="0.3">
      <c r="A51" s="391"/>
      <c r="B51" s="6" t="s">
        <v>124</v>
      </c>
      <c r="C51" s="233" t="s">
        <v>125</v>
      </c>
      <c r="D51" s="371"/>
      <c r="E51" s="439"/>
      <c r="F51" s="392"/>
      <c r="G51" s="315"/>
      <c r="H51" s="315"/>
      <c r="I51" s="317"/>
      <c r="J51" s="317"/>
      <c r="K51" s="312"/>
    </row>
    <row r="52" spans="1:11" ht="54" x14ac:dyDescent="0.3">
      <c r="A52" s="383" t="s">
        <v>126</v>
      </c>
      <c r="B52" s="30" t="s">
        <v>127</v>
      </c>
      <c r="C52" s="232" t="s">
        <v>128</v>
      </c>
      <c r="D52" s="351" t="s">
        <v>59</v>
      </c>
      <c r="E52" s="438">
        <v>2000</v>
      </c>
      <c r="F52" s="378"/>
      <c r="G52" s="315"/>
      <c r="H52" s="315"/>
      <c r="I52" s="317">
        <f t="shared" ref="I52" si="21">G52+H52</f>
        <v>0</v>
      </c>
      <c r="J52" s="317">
        <f t="shared" si="15"/>
        <v>0</v>
      </c>
      <c r="K52" s="312"/>
    </row>
    <row r="53" spans="1:11" ht="54" x14ac:dyDescent="0.3">
      <c r="A53" s="391"/>
      <c r="B53" s="6" t="s">
        <v>129</v>
      </c>
      <c r="C53" s="233" t="s">
        <v>130</v>
      </c>
      <c r="D53" s="371"/>
      <c r="E53" s="439"/>
      <c r="F53" s="392"/>
      <c r="G53" s="315"/>
      <c r="H53" s="315"/>
      <c r="I53" s="317"/>
      <c r="J53" s="317"/>
      <c r="K53" s="312"/>
    </row>
    <row r="54" spans="1:11" ht="108" x14ac:dyDescent="0.3">
      <c r="A54" s="383" t="s">
        <v>131</v>
      </c>
      <c r="B54" s="33" t="s">
        <v>132</v>
      </c>
      <c r="C54" s="232" t="s">
        <v>133</v>
      </c>
      <c r="D54" s="351" t="s">
        <v>22</v>
      </c>
      <c r="E54" s="438">
        <v>4000</v>
      </c>
      <c r="F54" s="378"/>
      <c r="G54" s="315"/>
      <c r="H54" s="315"/>
      <c r="I54" s="317">
        <f t="shared" ref="I54" si="22">G54+H54</f>
        <v>0</v>
      </c>
      <c r="J54" s="317">
        <f t="shared" si="15"/>
        <v>0</v>
      </c>
      <c r="K54" s="312"/>
    </row>
    <row r="55" spans="1:11" ht="108" x14ac:dyDescent="0.3">
      <c r="A55" s="391"/>
      <c r="B55" s="9" t="s">
        <v>134</v>
      </c>
      <c r="C55" s="239" t="s">
        <v>135</v>
      </c>
      <c r="D55" s="371"/>
      <c r="E55" s="439"/>
      <c r="F55" s="392"/>
      <c r="G55" s="315"/>
      <c r="H55" s="315"/>
      <c r="I55" s="317"/>
      <c r="J55" s="317"/>
      <c r="K55" s="312"/>
    </row>
    <row r="56" spans="1:11" ht="54" x14ac:dyDescent="0.3">
      <c r="A56" s="383" t="s">
        <v>136</v>
      </c>
      <c r="B56" s="31" t="s">
        <v>137</v>
      </c>
      <c r="C56" s="232" t="s">
        <v>138</v>
      </c>
      <c r="D56" s="351" t="s">
        <v>28</v>
      </c>
      <c r="E56" s="438">
        <v>200</v>
      </c>
      <c r="F56" s="378"/>
      <c r="G56" s="315"/>
      <c r="H56" s="315"/>
      <c r="I56" s="317">
        <f t="shared" ref="I56" si="23">G56+H56</f>
        <v>0</v>
      </c>
      <c r="J56" s="317">
        <f t="shared" si="15"/>
        <v>0</v>
      </c>
      <c r="K56" s="312"/>
    </row>
    <row r="57" spans="1:11" ht="54" x14ac:dyDescent="0.3">
      <c r="A57" s="391"/>
      <c r="B57" s="7" t="s">
        <v>139</v>
      </c>
      <c r="C57" s="233" t="s">
        <v>140</v>
      </c>
      <c r="D57" s="371"/>
      <c r="E57" s="439"/>
      <c r="F57" s="392"/>
      <c r="G57" s="315"/>
      <c r="H57" s="315"/>
      <c r="I57" s="317"/>
      <c r="J57" s="317"/>
      <c r="K57" s="327"/>
    </row>
    <row r="58" spans="1:11" ht="54" x14ac:dyDescent="0.3">
      <c r="A58" s="383" t="s">
        <v>141</v>
      </c>
      <c r="B58" s="30" t="s">
        <v>142</v>
      </c>
      <c r="C58" s="232" t="s">
        <v>143</v>
      </c>
      <c r="D58" s="351" t="s">
        <v>22</v>
      </c>
      <c r="E58" s="438">
        <v>200</v>
      </c>
      <c r="F58" s="378"/>
      <c r="G58" s="315"/>
      <c r="H58" s="315"/>
      <c r="I58" s="317">
        <f t="shared" ref="I58" si="24">G58+H58</f>
        <v>0</v>
      </c>
      <c r="J58" s="317">
        <f t="shared" si="15"/>
        <v>0</v>
      </c>
      <c r="K58" s="328"/>
    </row>
    <row r="59" spans="1:11" ht="36" x14ac:dyDescent="0.3">
      <c r="A59" s="391"/>
      <c r="B59" s="6" t="s">
        <v>144</v>
      </c>
      <c r="C59" s="233" t="s">
        <v>145</v>
      </c>
      <c r="D59" s="371"/>
      <c r="E59" s="439"/>
      <c r="F59" s="392"/>
      <c r="G59" s="315"/>
      <c r="H59" s="315"/>
      <c r="I59" s="317"/>
      <c r="J59" s="317"/>
      <c r="K59" s="329"/>
    </row>
    <row r="60" spans="1:11" ht="126" x14ac:dyDescent="0.3">
      <c r="A60" s="383" t="s">
        <v>146</v>
      </c>
      <c r="B60" s="30" t="s">
        <v>147</v>
      </c>
      <c r="C60" s="240" t="s">
        <v>148</v>
      </c>
      <c r="D60" s="351" t="s">
        <v>22</v>
      </c>
      <c r="E60" s="438">
        <v>3000</v>
      </c>
      <c r="F60" s="378"/>
      <c r="G60" s="315"/>
      <c r="H60" s="315"/>
      <c r="I60" s="317">
        <f t="shared" ref="I60" si="25">G60+H60</f>
        <v>0</v>
      </c>
      <c r="J60" s="317">
        <f t="shared" si="15"/>
        <v>0</v>
      </c>
      <c r="K60" s="313"/>
    </row>
    <row r="61" spans="1:11" ht="108" x14ac:dyDescent="0.3">
      <c r="A61" s="391"/>
      <c r="B61" s="6" t="s">
        <v>149</v>
      </c>
      <c r="C61" s="233" t="s">
        <v>150</v>
      </c>
      <c r="D61" s="371"/>
      <c r="E61" s="439"/>
      <c r="F61" s="392"/>
      <c r="G61" s="315"/>
      <c r="H61" s="315"/>
      <c r="I61" s="317"/>
      <c r="J61" s="317"/>
      <c r="K61" s="313"/>
    </row>
    <row r="62" spans="1:11" ht="90" x14ac:dyDescent="0.3">
      <c r="A62" s="383" t="s">
        <v>151</v>
      </c>
      <c r="B62" s="30" t="s">
        <v>152</v>
      </c>
      <c r="C62" s="232" t="s">
        <v>153</v>
      </c>
      <c r="D62" s="351" t="s">
        <v>22</v>
      </c>
      <c r="E62" s="438">
        <v>3000</v>
      </c>
      <c r="F62" s="395"/>
      <c r="G62" s="315"/>
      <c r="H62" s="315"/>
      <c r="I62" s="317">
        <f t="shared" ref="I62" si="26">G62+H62</f>
        <v>0</v>
      </c>
      <c r="J62" s="317">
        <f t="shared" si="15"/>
        <v>0</v>
      </c>
      <c r="K62" s="312"/>
    </row>
    <row r="63" spans="1:11" ht="90" x14ac:dyDescent="0.3">
      <c r="A63" s="391"/>
      <c r="B63" s="6" t="s">
        <v>154</v>
      </c>
      <c r="C63" s="233" t="s">
        <v>155</v>
      </c>
      <c r="D63" s="371"/>
      <c r="E63" s="439"/>
      <c r="F63" s="396"/>
      <c r="G63" s="315"/>
      <c r="H63" s="315"/>
      <c r="I63" s="317"/>
      <c r="J63" s="317"/>
      <c r="K63" s="312"/>
    </row>
    <row r="64" spans="1:11" ht="72" x14ac:dyDescent="0.3">
      <c r="A64" s="383" t="s">
        <v>156</v>
      </c>
      <c r="B64" s="30" t="s">
        <v>157</v>
      </c>
      <c r="C64" s="232" t="s">
        <v>158</v>
      </c>
      <c r="D64" s="351" t="s">
        <v>59</v>
      </c>
      <c r="E64" s="438">
        <v>400</v>
      </c>
      <c r="F64" s="378"/>
      <c r="G64" s="315"/>
      <c r="H64" s="315"/>
      <c r="I64" s="317">
        <f t="shared" ref="I64" si="27">G64+H64</f>
        <v>0</v>
      </c>
      <c r="J64" s="317">
        <f t="shared" si="15"/>
        <v>0</v>
      </c>
      <c r="K64" s="312"/>
    </row>
    <row r="65" spans="1:11" ht="54" x14ac:dyDescent="0.3">
      <c r="A65" s="391"/>
      <c r="B65" s="6" t="s">
        <v>159</v>
      </c>
      <c r="C65" s="233" t="s">
        <v>160</v>
      </c>
      <c r="D65" s="371"/>
      <c r="E65" s="439"/>
      <c r="F65" s="392"/>
      <c r="G65" s="315"/>
      <c r="H65" s="315"/>
      <c r="I65" s="317"/>
      <c r="J65" s="317"/>
      <c r="K65" s="312"/>
    </row>
    <row r="66" spans="1:11" ht="54" x14ac:dyDescent="0.3">
      <c r="A66" s="383" t="s">
        <v>161</v>
      </c>
      <c r="B66" s="30" t="s">
        <v>162</v>
      </c>
      <c r="C66" s="232" t="s">
        <v>163</v>
      </c>
      <c r="D66" s="351" t="s">
        <v>59</v>
      </c>
      <c r="E66" s="438">
        <v>400</v>
      </c>
      <c r="F66" s="378"/>
      <c r="G66" s="315"/>
      <c r="H66" s="315"/>
      <c r="I66" s="317">
        <f t="shared" ref="I66" si="28">G66+H66</f>
        <v>0</v>
      </c>
      <c r="J66" s="317">
        <f t="shared" si="15"/>
        <v>0</v>
      </c>
      <c r="K66" s="313"/>
    </row>
    <row r="67" spans="1:11" ht="54" x14ac:dyDescent="0.3">
      <c r="A67" s="391"/>
      <c r="B67" s="6" t="s">
        <v>164</v>
      </c>
      <c r="C67" s="233" t="s">
        <v>165</v>
      </c>
      <c r="D67" s="371"/>
      <c r="E67" s="439"/>
      <c r="F67" s="392"/>
      <c r="G67" s="315"/>
      <c r="H67" s="315"/>
      <c r="I67" s="317"/>
      <c r="J67" s="317"/>
      <c r="K67" s="313"/>
    </row>
    <row r="68" spans="1:11" ht="36" x14ac:dyDescent="0.3">
      <c r="A68" s="383" t="s">
        <v>166</v>
      </c>
      <c r="B68" s="30" t="s">
        <v>167</v>
      </c>
      <c r="C68" s="232" t="s">
        <v>168</v>
      </c>
      <c r="D68" s="351" t="s">
        <v>59</v>
      </c>
      <c r="E68" s="438">
        <v>400</v>
      </c>
      <c r="F68" s="378"/>
      <c r="G68" s="330"/>
      <c r="H68" s="331"/>
      <c r="I68" s="317">
        <f t="shared" ref="I68" si="29">G68+H68</f>
        <v>0</v>
      </c>
      <c r="J68" s="317">
        <f t="shared" si="15"/>
        <v>0</v>
      </c>
      <c r="K68" s="313"/>
    </row>
    <row r="69" spans="1:11" ht="36" x14ac:dyDescent="0.3">
      <c r="A69" s="391"/>
      <c r="B69" s="6" t="s">
        <v>169</v>
      </c>
      <c r="C69" s="233" t="s">
        <v>170</v>
      </c>
      <c r="D69" s="371"/>
      <c r="E69" s="439"/>
      <c r="F69" s="392"/>
      <c r="G69" s="330"/>
      <c r="H69" s="331"/>
      <c r="I69" s="317"/>
      <c r="J69" s="317"/>
      <c r="K69" s="313"/>
    </row>
    <row r="70" spans="1:11" ht="54" x14ac:dyDescent="0.3">
      <c r="A70" s="383" t="s">
        <v>171</v>
      </c>
      <c r="B70" s="30" t="s">
        <v>172</v>
      </c>
      <c r="C70" s="232" t="s">
        <v>173</v>
      </c>
      <c r="D70" s="351" t="s">
        <v>22</v>
      </c>
      <c r="E70" s="438">
        <v>1000</v>
      </c>
      <c r="F70" s="378"/>
      <c r="G70" s="332"/>
      <c r="H70" s="331"/>
      <c r="I70" s="317">
        <f t="shared" ref="I70" si="30">G70+H70</f>
        <v>0</v>
      </c>
      <c r="J70" s="317">
        <f t="shared" si="15"/>
        <v>0</v>
      </c>
      <c r="K70" s="312"/>
    </row>
    <row r="71" spans="1:11" ht="54" x14ac:dyDescent="0.3">
      <c r="A71" s="391"/>
      <c r="B71" s="6" t="s">
        <v>174</v>
      </c>
      <c r="C71" s="233" t="s">
        <v>175</v>
      </c>
      <c r="D71" s="371"/>
      <c r="E71" s="439"/>
      <c r="F71" s="392"/>
      <c r="G71" s="332"/>
      <c r="H71" s="331"/>
      <c r="I71" s="317"/>
      <c r="J71" s="317"/>
      <c r="K71" s="312"/>
    </row>
    <row r="72" spans="1:11" ht="54" x14ac:dyDescent="0.3">
      <c r="A72" s="383" t="s">
        <v>176</v>
      </c>
      <c r="B72" s="30" t="s">
        <v>177</v>
      </c>
      <c r="C72" s="232" t="s">
        <v>178</v>
      </c>
      <c r="D72" s="351" t="s">
        <v>22</v>
      </c>
      <c r="E72" s="438">
        <v>1000</v>
      </c>
      <c r="F72" s="378"/>
      <c r="G72" s="315"/>
      <c r="H72" s="315"/>
      <c r="I72" s="317">
        <f t="shared" ref="I72" si="31">G72+H72</f>
        <v>0</v>
      </c>
      <c r="J72" s="317">
        <f t="shared" si="15"/>
        <v>0</v>
      </c>
      <c r="K72" s="312"/>
    </row>
    <row r="73" spans="1:11" ht="54" x14ac:dyDescent="0.3">
      <c r="A73" s="391"/>
      <c r="B73" s="6" t="s">
        <v>179</v>
      </c>
      <c r="C73" s="233" t="s">
        <v>180</v>
      </c>
      <c r="D73" s="371"/>
      <c r="E73" s="439"/>
      <c r="F73" s="392"/>
      <c r="G73" s="315"/>
      <c r="H73" s="315"/>
      <c r="I73" s="317"/>
      <c r="J73" s="317"/>
      <c r="K73" s="312"/>
    </row>
    <row r="74" spans="1:11" ht="54" x14ac:dyDescent="0.3">
      <c r="A74" s="383" t="s">
        <v>181</v>
      </c>
      <c r="B74" s="30" t="s">
        <v>182</v>
      </c>
      <c r="C74" s="232" t="s">
        <v>183</v>
      </c>
      <c r="D74" s="351" t="s">
        <v>22</v>
      </c>
      <c r="E74" s="438">
        <v>1000</v>
      </c>
      <c r="F74" s="378"/>
      <c r="G74" s="315"/>
      <c r="H74" s="315"/>
      <c r="I74" s="317">
        <f t="shared" ref="I74" si="32">G74+H74</f>
        <v>0</v>
      </c>
      <c r="J74" s="317">
        <f t="shared" si="15"/>
        <v>0</v>
      </c>
      <c r="K74" s="312"/>
    </row>
    <row r="75" spans="1:11" ht="54" x14ac:dyDescent="0.3">
      <c r="A75" s="391"/>
      <c r="B75" s="6" t="s">
        <v>184</v>
      </c>
      <c r="C75" s="233" t="s">
        <v>185</v>
      </c>
      <c r="D75" s="371"/>
      <c r="E75" s="439"/>
      <c r="F75" s="392"/>
      <c r="G75" s="315"/>
      <c r="H75" s="315"/>
      <c r="I75" s="317"/>
      <c r="J75" s="317"/>
      <c r="K75" s="312"/>
    </row>
    <row r="76" spans="1:11" ht="54" x14ac:dyDescent="0.3">
      <c r="A76" s="383" t="s">
        <v>186</v>
      </c>
      <c r="B76" s="30" t="s">
        <v>187</v>
      </c>
      <c r="C76" s="232" t="s">
        <v>188</v>
      </c>
      <c r="D76" s="351" t="s">
        <v>28</v>
      </c>
      <c r="E76" s="438">
        <v>200</v>
      </c>
      <c r="F76" s="378"/>
      <c r="G76" s="315"/>
      <c r="H76" s="315"/>
      <c r="I76" s="317">
        <f t="shared" ref="I76" si="33">G76+H76</f>
        <v>0</v>
      </c>
      <c r="J76" s="317">
        <f t="shared" si="15"/>
        <v>0</v>
      </c>
      <c r="K76" s="312"/>
    </row>
    <row r="77" spans="1:11" ht="54" x14ac:dyDescent="0.3">
      <c r="A77" s="391"/>
      <c r="B77" s="6" t="s">
        <v>189</v>
      </c>
      <c r="C77" s="233" t="s">
        <v>190</v>
      </c>
      <c r="D77" s="371"/>
      <c r="E77" s="439"/>
      <c r="F77" s="392"/>
      <c r="G77" s="315"/>
      <c r="H77" s="315"/>
      <c r="I77" s="317"/>
      <c r="J77" s="317"/>
      <c r="K77" s="312"/>
    </row>
    <row r="78" spans="1:11" ht="36" x14ac:dyDescent="0.3">
      <c r="A78" s="383" t="s">
        <v>191</v>
      </c>
      <c r="B78" s="33" t="s">
        <v>192</v>
      </c>
      <c r="C78" s="240" t="s">
        <v>193</v>
      </c>
      <c r="D78" s="351" t="s">
        <v>22</v>
      </c>
      <c r="E78" s="438">
        <v>4000</v>
      </c>
      <c r="F78" s="378"/>
      <c r="G78" s="315"/>
      <c r="H78" s="315"/>
      <c r="I78" s="317">
        <f t="shared" ref="I78" si="34">G78+H78</f>
        <v>0</v>
      </c>
      <c r="J78" s="317">
        <f t="shared" ref="J78:J86" si="35">F78*I78</f>
        <v>0</v>
      </c>
      <c r="K78" s="312"/>
    </row>
    <row r="79" spans="1:11" ht="36" x14ac:dyDescent="0.3">
      <c r="A79" s="391"/>
      <c r="B79" s="9" t="s">
        <v>194</v>
      </c>
      <c r="C79" s="239" t="s">
        <v>195</v>
      </c>
      <c r="D79" s="371"/>
      <c r="E79" s="439"/>
      <c r="F79" s="392"/>
      <c r="G79" s="315"/>
      <c r="H79" s="315"/>
      <c r="I79" s="317"/>
      <c r="J79" s="317"/>
      <c r="K79" s="312"/>
    </row>
    <row r="80" spans="1:11" ht="90" x14ac:dyDescent="0.3">
      <c r="A80" s="383" t="s">
        <v>196</v>
      </c>
      <c r="B80" s="30" t="s">
        <v>197</v>
      </c>
      <c r="C80" s="232" t="s">
        <v>198</v>
      </c>
      <c r="D80" s="351" t="s">
        <v>28</v>
      </c>
      <c r="E80" s="438">
        <v>40</v>
      </c>
      <c r="F80" s="378"/>
      <c r="G80" s="315"/>
      <c r="H80" s="315"/>
      <c r="I80" s="317">
        <f t="shared" ref="I80" si="36">G80+H80</f>
        <v>0</v>
      </c>
      <c r="J80" s="317">
        <f t="shared" si="35"/>
        <v>0</v>
      </c>
      <c r="K80" s="312"/>
    </row>
    <row r="81" spans="1:11" ht="72" x14ac:dyDescent="0.3">
      <c r="A81" s="391"/>
      <c r="B81" s="8" t="s">
        <v>199</v>
      </c>
      <c r="C81" s="241" t="s">
        <v>200</v>
      </c>
      <c r="D81" s="371"/>
      <c r="E81" s="439"/>
      <c r="F81" s="392"/>
      <c r="G81" s="315"/>
      <c r="H81" s="315"/>
      <c r="I81" s="317"/>
      <c r="J81" s="317"/>
      <c r="K81" s="312"/>
    </row>
    <row r="82" spans="1:11" ht="90" x14ac:dyDescent="0.3">
      <c r="A82" s="383" t="s">
        <v>201</v>
      </c>
      <c r="B82" s="30" t="s">
        <v>202</v>
      </c>
      <c r="C82" s="242" t="s">
        <v>203</v>
      </c>
      <c r="D82" s="393" t="s">
        <v>85</v>
      </c>
      <c r="E82" s="438">
        <v>100</v>
      </c>
      <c r="F82" s="378"/>
      <c r="G82" s="315"/>
      <c r="H82" s="315"/>
      <c r="I82" s="317">
        <f t="shared" ref="I82" si="37">G82+H82</f>
        <v>0</v>
      </c>
      <c r="J82" s="317">
        <f t="shared" si="35"/>
        <v>0</v>
      </c>
      <c r="K82" s="312"/>
    </row>
    <row r="83" spans="1:11" ht="72" x14ac:dyDescent="0.3">
      <c r="A83" s="391"/>
      <c r="B83" s="6" t="s">
        <v>204</v>
      </c>
      <c r="C83" s="276" t="s">
        <v>205</v>
      </c>
      <c r="D83" s="394"/>
      <c r="E83" s="439"/>
      <c r="F83" s="392"/>
      <c r="G83" s="316"/>
      <c r="H83" s="315"/>
      <c r="I83" s="317"/>
      <c r="J83" s="317"/>
      <c r="K83" s="312"/>
    </row>
    <row r="84" spans="1:11" ht="90" x14ac:dyDescent="0.3">
      <c r="A84" s="383" t="s">
        <v>206</v>
      </c>
      <c r="B84" s="199" t="s">
        <v>207</v>
      </c>
      <c r="C84" s="243" t="s">
        <v>208</v>
      </c>
      <c r="D84" s="351" t="s">
        <v>209</v>
      </c>
      <c r="E84" s="438">
        <v>4153</v>
      </c>
      <c r="F84" s="381"/>
      <c r="G84" s="325"/>
      <c r="H84" s="315"/>
      <c r="I84" s="317">
        <f t="shared" ref="I84" si="38">G84+H84</f>
        <v>0</v>
      </c>
      <c r="J84" s="317">
        <f t="shared" si="35"/>
        <v>0</v>
      </c>
      <c r="K84" s="312"/>
    </row>
    <row r="85" spans="1:11" ht="90" x14ac:dyDescent="0.3">
      <c r="A85" s="391"/>
      <c r="B85" s="10" t="s">
        <v>210</v>
      </c>
      <c r="C85" s="244" t="s">
        <v>211</v>
      </c>
      <c r="D85" s="375"/>
      <c r="E85" s="439"/>
      <c r="F85" s="382"/>
      <c r="G85" s="326"/>
      <c r="H85" s="315"/>
      <c r="I85" s="317"/>
      <c r="J85" s="317"/>
      <c r="K85" s="312"/>
    </row>
    <row r="86" spans="1:11" ht="36" x14ac:dyDescent="0.3">
      <c r="A86" s="383" t="s">
        <v>212</v>
      </c>
      <c r="B86" s="34" t="s">
        <v>213</v>
      </c>
      <c r="C86" s="245" t="s">
        <v>214</v>
      </c>
      <c r="D86" s="385" t="s">
        <v>59</v>
      </c>
      <c r="E86" s="438">
        <v>400</v>
      </c>
      <c r="F86" s="378"/>
      <c r="G86" s="315"/>
      <c r="H86" s="315"/>
      <c r="I86" s="317">
        <f t="shared" ref="I86" si="39">G86+H86</f>
        <v>0</v>
      </c>
      <c r="J86" s="317">
        <f t="shared" si="35"/>
        <v>0</v>
      </c>
      <c r="K86" s="313"/>
    </row>
    <row r="87" spans="1:11" ht="18" x14ac:dyDescent="0.3">
      <c r="A87" s="384"/>
      <c r="B87" s="123" t="s">
        <v>215</v>
      </c>
      <c r="C87" s="246" t="s">
        <v>216</v>
      </c>
      <c r="D87" s="386"/>
      <c r="E87" s="456"/>
      <c r="F87" s="379"/>
      <c r="G87" s="316"/>
      <c r="H87" s="316"/>
      <c r="I87" s="318"/>
      <c r="J87" s="318"/>
      <c r="K87" s="314"/>
    </row>
    <row r="88" spans="1:11" ht="72" x14ac:dyDescent="0.3">
      <c r="A88" s="349" t="s">
        <v>217</v>
      </c>
      <c r="B88" s="36" t="s">
        <v>218</v>
      </c>
      <c r="C88" s="247" t="s">
        <v>219</v>
      </c>
      <c r="D88" s="380" t="s">
        <v>28</v>
      </c>
      <c r="E88" s="455">
        <v>19</v>
      </c>
      <c r="F88" s="390"/>
      <c r="G88" s="319"/>
      <c r="H88" s="320"/>
      <c r="I88" s="320">
        <f t="shared" ref="I88" si="40">G88+H88</f>
        <v>0</v>
      </c>
      <c r="J88" s="321">
        <f t="shared" ref="J88:J130" si="41">F88*I88</f>
        <v>0</v>
      </c>
      <c r="K88" s="313"/>
    </row>
    <row r="89" spans="1:11" ht="72" x14ac:dyDescent="0.3">
      <c r="A89" s="349"/>
      <c r="B89" s="11" t="s">
        <v>220</v>
      </c>
      <c r="C89" s="248" t="s">
        <v>221</v>
      </c>
      <c r="D89" s="380"/>
      <c r="E89" s="439"/>
      <c r="F89" s="390"/>
      <c r="G89" s="319"/>
      <c r="H89" s="320"/>
      <c r="I89" s="320"/>
      <c r="J89" s="321"/>
      <c r="K89" s="314"/>
    </row>
    <row r="90" spans="1:11" ht="72" x14ac:dyDescent="0.3">
      <c r="A90" s="349" t="s">
        <v>222</v>
      </c>
      <c r="B90" s="35" t="s">
        <v>223</v>
      </c>
      <c r="C90" s="249" t="s">
        <v>224</v>
      </c>
      <c r="D90" s="387" t="s">
        <v>28</v>
      </c>
      <c r="E90" s="453">
        <v>40</v>
      </c>
      <c r="F90" s="389"/>
      <c r="G90" s="301"/>
      <c r="H90" s="301"/>
      <c r="I90" s="301">
        <f t="shared" ref="I90" si="42">G90+H90</f>
        <v>0</v>
      </c>
      <c r="J90" s="324">
        <f t="shared" si="41"/>
        <v>0</v>
      </c>
      <c r="K90" s="309"/>
    </row>
    <row r="91" spans="1:11" ht="72" x14ac:dyDescent="0.3">
      <c r="A91" s="349"/>
      <c r="B91" s="11" t="s">
        <v>225</v>
      </c>
      <c r="C91" s="250" t="s">
        <v>226</v>
      </c>
      <c r="D91" s="388"/>
      <c r="E91" s="454"/>
      <c r="F91" s="348"/>
      <c r="G91" s="306"/>
      <c r="H91" s="306"/>
      <c r="I91" s="306"/>
      <c r="J91" s="323"/>
      <c r="K91" s="293"/>
    </row>
    <row r="92" spans="1:11" ht="54" x14ac:dyDescent="0.3">
      <c r="A92" s="349" t="s">
        <v>227</v>
      </c>
      <c r="B92" s="36" t="s">
        <v>228</v>
      </c>
      <c r="C92" s="251" t="s">
        <v>229</v>
      </c>
      <c r="D92" s="351" t="s">
        <v>22</v>
      </c>
      <c r="E92" s="453">
        <v>300</v>
      </c>
      <c r="F92" s="347"/>
      <c r="G92" s="301"/>
      <c r="H92" s="301"/>
      <c r="I92" s="290">
        <f t="shared" ref="I92" si="43">G92+H92</f>
        <v>0</v>
      </c>
      <c r="J92" s="322">
        <f t="shared" si="41"/>
        <v>0</v>
      </c>
      <c r="K92" s="293"/>
    </row>
    <row r="93" spans="1:11" ht="54" x14ac:dyDescent="0.3">
      <c r="A93" s="349"/>
      <c r="B93" s="11" t="s">
        <v>230</v>
      </c>
      <c r="C93" s="250" t="s">
        <v>231</v>
      </c>
      <c r="D93" s="371"/>
      <c r="E93" s="454"/>
      <c r="F93" s="348"/>
      <c r="G93" s="306"/>
      <c r="H93" s="306"/>
      <c r="I93" s="306"/>
      <c r="J93" s="323"/>
      <c r="K93" s="293"/>
    </row>
    <row r="94" spans="1:11" ht="36" x14ac:dyDescent="0.3">
      <c r="A94" s="349" t="s">
        <v>232</v>
      </c>
      <c r="B94" s="36" t="s">
        <v>233</v>
      </c>
      <c r="C94" s="251" t="s">
        <v>234</v>
      </c>
      <c r="D94" s="351" t="s">
        <v>22</v>
      </c>
      <c r="E94" s="453">
        <v>300</v>
      </c>
      <c r="F94" s="347"/>
      <c r="G94" s="301"/>
      <c r="H94" s="301"/>
      <c r="I94" s="290">
        <f t="shared" ref="I94" si="44">G94+H94</f>
        <v>0</v>
      </c>
      <c r="J94" s="322">
        <f t="shared" si="41"/>
        <v>0</v>
      </c>
      <c r="K94" s="293"/>
    </row>
    <row r="95" spans="1:11" ht="36" x14ac:dyDescent="0.3">
      <c r="A95" s="349"/>
      <c r="B95" s="11" t="s">
        <v>235</v>
      </c>
      <c r="C95" s="250" t="s">
        <v>236</v>
      </c>
      <c r="D95" s="371"/>
      <c r="E95" s="454"/>
      <c r="F95" s="348"/>
      <c r="G95" s="306"/>
      <c r="H95" s="306"/>
      <c r="I95" s="306"/>
      <c r="J95" s="323"/>
      <c r="K95" s="293"/>
    </row>
    <row r="96" spans="1:11" ht="36" x14ac:dyDescent="0.3">
      <c r="A96" s="349" t="s">
        <v>237</v>
      </c>
      <c r="B96" s="36" t="s">
        <v>238</v>
      </c>
      <c r="C96" s="251" t="s">
        <v>239</v>
      </c>
      <c r="D96" s="351" t="s">
        <v>28</v>
      </c>
      <c r="E96" s="438">
        <v>10</v>
      </c>
      <c r="F96" s="347"/>
      <c r="G96" s="301"/>
      <c r="H96" s="301"/>
      <c r="I96" s="290">
        <f t="shared" ref="I96" si="45">G96+H96</f>
        <v>0</v>
      </c>
      <c r="J96" s="322">
        <f t="shared" si="41"/>
        <v>0</v>
      </c>
      <c r="K96" s="293"/>
    </row>
    <row r="97" spans="1:11" ht="36" x14ac:dyDescent="0.3">
      <c r="A97" s="349"/>
      <c r="B97" s="11" t="s">
        <v>240</v>
      </c>
      <c r="C97" s="250" t="s">
        <v>241</v>
      </c>
      <c r="D97" s="371"/>
      <c r="E97" s="439"/>
      <c r="F97" s="348"/>
      <c r="G97" s="306"/>
      <c r="H97" s="306"/>
      <c r="I97" s="306"/>
      <c r="J97" s="324"/>
      <c r="K97" s="293"/>
    </row>
    <row r="98" spans="1:11" ht="54" x14ac:dyDescent="0.3">
      <c r="A98" s="349" t="s">
        <v>242</v>
      </c>
      <c r="B98" s="36" t="s">
        <v>243</v>
      </c>
      <c r="C98" s="251" t="s">
        <v>244</v>
      </c>
      <c r="D98" s="351" t="s">
        <v>22</v>
      </c>
      <c r="E98" s="438">
        <v>200</v>
      </c>
      <c r="F98" s="347"/>
      <c r="G98" s="301"/>
      <c r="H98" s="301"/>
      <c r="I98" s="290">
        <f t="shared" ref="I98" si="46">G98+H98</f>
        <v>0</v>
      </c>
      <c r="J98" s="291">
        <f t="shared" si="41"/>
        <v>0</v>
      </c>
      <c r="K98" s="293"/>
    </row>
    <row r="99" spans="1:11" ht="54" x14ac:dyDescent="0.3">
      <c r="A99" s="349"/>
      <c r="B99" s="11" t="s">
        <v>245</v>
      </c>
      <c r="C99" s="250" t="s">
        <v>246</v>
      </c>
      <c r="D99" s="371"/>
      <c r="E99" s="439"/>
      <c r="F99" s="348"/>
      <c r="G99" s="306"/>
      <c r="H99" s="306"/>
      <c r="I99" s="306"/>
      <c r="J99" s="303"/>
      <c r="K99" s="293"/>
    </row>
    <row r="100" spans="1:11" ht="90" x14ac:dyDescent="0.3">
      <c r="A100" s="349" t="s">
        <v>247</v>
      </c>
      <c r="B100" s="36" t="s">
        <v>248</v>
      </c>
      <c r="C100" s="222" t="s">
        <v>249</v>
      </c>
      <c r="D100" s="351" t="s">
        <v>22</v>
      </c>
      <c r="E100" s="438">
        <v>200</v>
      </c>
      <c r="F100" s="347"/>
      <c r="G100" s="301"/>
      <c r="H100" s="301"/>
      <c r="I100" s="290">
        <f t="shared" ref="I100" si="47">G100+H100</f>
        <v>0</v>
      </c>
      <c r="J100" s="302">
        <f t="shared" si="41"/>
        <v>0</v>
      </c>
      <c r="K100" s="293"/>
    </row>
    <row r="101" spans="1:11" ht="90" x14ac:dyDescent="0.3">
      <c r="A101" s="349"/>
      <c r="B101" s="11" t="s">
        <v>250</v>
      </c>
      <c r="C101" s="18" t="s">
        <v>251</v>
      </c>
      <c r="D101" s="371"/>
      <c r="E101" s="439"/>
      <c r="F101" s="348"/>
      <c r="G101" s="306"/>
      <c r="H101" s="306"/>
      <c r="I101" s="306"/>
      <c r="J101" s="292"/>
      <c r="K101" s="294"/>
    </row>
    <row r="102" spans="1:11" ht="90" x14ac:dyDescent="0.3">
      <c r="A102" s="349" t="s">
        <v>252</v>
      </c>
      <c r="B102" s="36" t="s">
        <v>253</v>
      </c>
      <c r="C102" s="251" t="s">
        <v>254</v>
      </c>
      <c r="D102" s="351" t="s">
        <v>22</v>
      </c>
      <c r="E102" s="453">
        <v>400</v>
      </c>
      <c r="F102" s="347"/>
      <c r="G102" s="301"/>
      <c r="H102" s="301"/>
      <c r="I102" s="290">
        <f t="shared" ref="I102" si="48">G102+H102</f>
        <v>0</v>
      </c>
      <c r="J102" s="291">
        <f t="shared" si="41"/>
        <v>0</v>
      </c>
      <c r="K102" s="293"/>
    </row>
    <row r="103" spans="1:11" ht="72" x14ac:dyDescent="0.3">
      <c r="A103" s="349"/>
      <c r="B103" s="11" t="s">
        <v>255</v>
      </c>
      <c r="C103" s="250" t="s">
        <v>256</v>
      </c>
      <c r="D103" s="371"/>
      <c r="E103" s="454"/>
      <c r="F103" s="348"/>
      <c r="G103" s="306"/>
      <c r="H103" s="306"/>
      <c r="I103" s="306"/>
      <c r="J103" s="303"/>
      <c r="K103" s="293"/>
    </row>
    <row r="104" spans="1:11" ht="90" x14ac:dyDescent="0.3">
      <c r="A104" s="349" t="s">
        <v>257</v>
      </c>
      <c r="B104" s="36" t="s">
        <v>258</v>
      </c>
      <c r="C104" s="251" t="s">
        <v>259</v>
      </c>
      <c r="D104" s="351" t="s">
        <v>22</v>
      </c>
      <c r="E104" s="453">
        <v>400</v>
      </c>
      <c r="F104" s="347"/>
      <c r="G104" s="301"/>
      <c r="H104" s="301"/>
      <c r="I104" s="290">
        <f t="shared" ref="I104" si="49">G104+H104</f>
        <v>0</v>
      </c>
      <c r="J104" s="302">
        <f t="shared" si="41"/>
        <v>0</v>
      </c>
      <c r="K104" s="293"/>
    </row>
    <row r="105" spans="1:11" ht="72" x14ac:dyDescent="0.3">
      <c r="A105" s="349"/>
      <c r="B105" s="11" t="s">
        <v>255</v>
      </c>
      <c r="C105" s="250" t="s">
        <v>260</v>
      </c>
      <c r="D105" s="371"/>
      <c r="E105" s="454"/>
      <c r="F105" s="348"/>
      <c r="G105" s="306"/>
      <c r="H105" s="306"/>
      <c r="I105" s="306"/>
      <c r="J105" s="292"/>
      <c r="K105" s="293"/>
    </row>
    <row r="106" spans="1:11" ht="90" x14ac:dyDescent="0.3">
      <c r="A106" s="349" t="s">
        <v>261</v>
      </c>
      <c r="B106" s="37" t="s">
        <v>262</v>
      </c>
      <c r="C106" s="251" t="s">
        <v>263</v>
      </c>
      <c r="D106" s="351" t="s">
        <v>22</v>
      </c>
      <c r="E106" s="438">
        <v>100</v>
      </c>
      <c r="F106" s="347"/>
      <c r="G106" s="301"/>
      <c r="H106" s="301"/>
      <c r="I106" s="290">
        <f t="shared" ref="I106" si="50">G106+H106</f>
        <v>0</v>
      </c>
      <c r="J106" s="291">
        <f t="shared" si="41"/>
        <v>0</v>
      </c>
      <c r="K106" s="293"/>
    </row>
    <row r="107" spans="1:11" ht="108" x14ac:dyDescent="0.3">
      <c r="A107" s="349"/>
      <c r="B107" s="12" t="s">
        <v>264</v>
      </c>
      <c r="C107" s="250" t="s">
        <v>265</v>
      </c>
      <c r="D107" s="371"/>
      <c r="E107" s="439"/>
      <c r="F107" s="348"/>
      <c r="G107" s="306"/>
      <c r="H107" s="306"/>
      <c r="I107" s="306"/>
      <c r="J107" s="292"/>
      <c r="K107" s="293"/>
    </row>
    <row r="108" spans="1:11" ht="108" x14ac:dyDescent="0.3">
      <c r="A108" s="349" t="s">
        <v>266</v>
      </c>
      <c r="B108" s="37" t="s">
        <v>267</v>
      </c>
      <c r="C108" s="251" t="s">
        <v>268</v>
      </c>
      <c r="D108" s="351" t="s">
        <v>22</v>
      </c>
      <c r="E108" s="438">
        <v>100</v>
      </c>
      <c r="F108" s="347"/>
      <c r="G108" s="301"/>
      <c r="H108" s="301"/>
      <c r="I108" s="290">
        <f t="shared" ref="I108" si="51">G108+H108</f>
        <v>0</v>
      </c>
      <c r="J108" s="291">
        <f t="shared" si="41"/>
        <v>0</v>
      </c>
      <c r="K108" s="293"/>
    </row>
    <row r="109" spans="1:11" ht="108" x14ac:dyDescent="0.3">
      <c r="A109" s="349"/>
      <c r="B109" s="12" t="s">
        <v>269</v>
      </c>
      <c r="C109" s="250" t="s">
        <v>270</v>
      </c>
      <c r="D109" s="371"/>
      <c r="E109" s="439"/>
      <c r="F109" s="348"/>
      <c r="G109" s="306"/>
      <c r="H109" s="306"/>
      <c r="I109" s="306"/>
      <c r="J109" s="303"/>
      <c r="K109" s="293"/>
    </row>
    <row r="110" spans="1:11" ht="126" x14ac:dyDescent="0.3">
      <c r="A110" s="349" t="s">
        <v>271</v>
      </c>
      <c r="B110" s="37" t="s">
        <v>272</v>
      </c>
      <c r="C110" s="232" t="s">
        <v>273</v>
      </c>
      <c r="D110" s="351" t="s">
        <v>59</v>
      </c>
      <c r="E110" s="438">
        <v>100</v>
      </c>
      <c r="F110" s="347"/>
      <c r="G110" s="301"/>
      <c r="H110" s="301"/>
      <c r="I110" s="290">
        <f t="shared" ref="I110" si="52">G110+H110</f>
        <v>0</v>
      </c>
      <c r="J110" s="302">
        <f t="shared" si="41"/>
        <v>0</v>
      </c>
      <c r="K110" s="293"/>
    </row>
    <row r="111" spans="1:11" ht="108" x14ac:dyDescent="0.3">
      <c r="A111" s="349"/>
      <c r="B111" s="12" t="s">
        <v>274</v>
      </c>
      <c r="C111" s="233" t="s">
        <v>275</v>
      </c>
      <c r="D111" s="371"/>
      <c r="E111" s="439"/>
      <c r="F111" s="348"/>
      <c r="G111" s="306"/>
      <c r="H111" s="306"/>
      <c r="I111" s="306"/>
      <c r="J111" s="303"/>
      <c r="K111" s="293"/>
    </row>
    <row r="112" spans="1:11" ht="54" x14ac:dyDescent="0.3">
      <c r="A112" s="349" t="s">
        <v>276</v>
      </c>
      <c r="B112" s="36" t="s">
        <v>277</v>
      </c>
      <c r="C112" s="251" t="s">
        <v>278</v>
      </c>
      <c r="D112" s="351" t="s">
        <v>28</v>
      </c>
      <c r="E112" s="438">
        <v>10</v>
      </c>
      <c r="F112" s="347"/>
      <c r="G112" s="301"/>
      <c r="H112" s="301"/>
      <c r="I112" s="290">
        <f t="shared" ref="I112" si="53">G112+H112</f>
        <v>0</v>
      </c>
      <c r="J112" s="302">
        <f t="shared" si="41"/>
        <v>0</v>
      </c>
      <c r="K112" s="293"/>
    </row>
    <row r="113" spans="1:11" ht="54" x14ac:dyDescent="0.3">
      <c r="A113" s="349"/>
      <c r="B113" s="11" t="s">
        <v>279</v>
      </c>
      <c r="C113" s="250" t="s">
        <v>280</v>
      </c>
      <c r="D113" s="371"/>
      <c r="E113" s="439"/>
      <c r="F113" s="348"/>
      <c r="G113" s="306"/>
      <c r="H113" s="306"/>
      <c r="I113" s="306"/>
      <c r="J113" s="303"/>
      <c r="K113" s="293"/>
    </row>
    <row r="114" spans="1:11" ht="72" x14ac:dyDescent="0.3">
      <c r="A114" s="349" t="s">
        <v>281</v>
      </c>
      <c r="B114" s="36" t="s">
        <v>282</v>
      </c>
      <c r="C114" s="251" t="s">
        <v>283</v>
      </c>
      <c r="D114" s="351" t="s">
        <v>28</v>
      </c>
      <c r="E114" s="438">
        <v>88</v>
      </c>
      <c r="F114" s="347"/>
      <c r="G114" s="301"/>
      <c r="H114" s="301"/>
      <c r="I114" s="290">
        <f t="shared" ref="I114" si="54">G114+H114</f>
        <v>0</v>
      </c>
      <c r="J114" s="302">
        <f t="shared" si="41"/>
        <v>0</v>
      </c>
      <c r="K114" s="293"/>
    </row>
    <row r="115" spans="1:11" ht="54" x14ac:dyDescent="0.3">
      <c r="A115" s="349"/>
      <c r="B115" s="11" t="s">
        <v>284</v>
      </c>
      <c r="C115" s="250" t="s">
        <v>285</v>
      </c>
      <c r="D115" s="371"/>
      <c r="E115" s="439"/>
      <c r="F115" s="348"/>
      <c r="G115" s="306"/>
      <c r="H115" s="306"/>
      <c r="I115" s="306"/>
      <c r="J115" s="303"/>
      <c r="K115" s="293"/>
    </row>
    <row r="116" spans="1:11" ht="108" x14ac:dyDescent="0.3">
      <c r="A116" s="349" t="s">
        <v>286</v>
      </c>
      <c r="B116" s="38" t="s">
        <v>287</v>
      </c>
      <c r="C116" s="232" t="s">
        <v>288</v>
      </c>
      <c r="D116" s="351" t="s">
        <v>22</v>
      </c>
      <c r="E116" s="438">
        <v>200</v>
      </c>
      <c r="F116" s="347"/>
      <c r="G116" s="301"/>
      <c r="H116" s="301"/>
      <c r="I116" s="290">
        <f t="shared" ref="I116" si="55">G116+H116</f>
        <v>0</v>
      </c>
      <c r="J116" s="302">
        <f t="shared" si="41"/>
        <v>0</v>
      </c>
      <c r="K116" s="293"/>
    </row>
    <row r="117" spans="1:11" ht="90" x14ac:dyDescent="0.3">
      <c r="A117" s="349"/>
      <c r="B117" s="14" t="s">
        <v>289</v>
      </c>
      <c r="C117" s="233" t="s">
        <v>290</v>
      </c>
      <c r="D117" s="371"/>
      <c r="E117" s="439"/>
      <c r="F117" s="348"/>
      <c r="G117" s="306"/>
      <c r="H117" s="306"/>
      <c r="I117" s="306"/>
      <c r="J117" s="303"/>
      <c r="K117" s="293"/>
    </row>
    <row r="118" spans="1:11" ht="90" x14ac:dyDescent="0.3">
      <c r="A118" s="349" t="s">
        <v>291</v>
      </c>
      <c r="B118" s="39" t="s">
        <v>292</v>
      </c>
      <c r="C118" s="252" t="s">
        <v>293</v>
      </c>
      <c r="D118" s="351" t="s">
        <v>22</v>
      </c>
      <c r="E118" s="438">
        <v>100</v>
      </c>
      <c r="F118" s="347"/>
      <c r="G118" s="301"/>
      <c r="H118" s="301"/>
      <c r="I118" s="290">
        <f t="shared" ref="I118" si="56">G118+H118</f>
        <v>0</v>
      </c>
      <c r="J118" s="302">
        <f t="shared" si="41"/>
        <v>0</v>
      </c>
      <c r="K118" s="293"/>
    </row>
    <row r="119" spans="1:11" ht="83.25" customHeight="1" x14ac:dyDescent="0.3">
      <c r="A119" s="349"/>
      <c r="B119" s="15" t="s">
        <v>294</v>
      </c>
      <c r="C119" s="253" t="s">
        <v>295</v>
      </c>
      <c r="D119" s="371"/>
      <c r="E119" s="439"/>
      <c r="F119" s="348"/>
      <c r="G119" s="306"/>
      <c r="H119" s="306"/>
      <c r="I119" s="306"/>
      <c r="J119" s="303"/>
      <c r="K119" s="293"/>
    </row>
    <row r="120" spans="1:11" ht="63.6" customHeight="1" x14ac:dyDescent="0.3">
      <c r="A120" s="349" t="s">
        <v>296</v>
      </c>
      <c r="B120" s="40" t="s">
        <v>297</v>
      </c>
      <c r="C120" s="232" t="s">
        <v>298</v>
      </c>
      <c r="D120" s="351" t="s">
        <v>22</v>
      </c>
      <c r="E120" s="438">
        <v>900</v>
      </c>
      <c r="F120" s="347"/>
      <c r="G120" s="301"/>
      <c r="H120" s="301"/>
      <c r="I120" s="290">
        <f t="shared" ref="I120" si="57">G120+H120</f>
        <v>0</v>
      </c>
      <c r="J120" s="302">
        <f t="shared" si="41"/>
        <v>0</v>
      </c>
      <c r="K120" s="293"/>
    </row>
    <row r="121" spans="1:11" ht="90" x14ac:dyDescent="0.3">
      <c r="A121" s="349"/>
      <c r="B121" s="21" t="s">
        <v>299</v>
      </c>
      <c r="C121" s="254" t="s">
        <v>300</v>
      </c>
      <c r="D121" s="371"/>
      <c r="E121" s="439"/>
      <c r="F121" s="348"/>
      <c r="G121" s="306"/>
      <c r="H121" s="306"/>
      <c r="I121" s="306"/>
      <c r="J121" s="303"/>
      <c r="K121" s="293"/>
    </row>
    <row r="122" spans="1:11" ht="90" x14ac:dyDescent="0.3">
      <c r="A122" s="349" t="s">
        <v>301</v>
      </c>
      <c r="B122" s="38" t="s">
        <v>302</v>
      </c>
      <c r="C122" s="251" t="s">
        <v>303</v>
      </c>
      <c r="D122" s="351" t="s">
        <v>22</v>
      </c>
      <c r="E122" s="438">
        <v>900</v>
      </c>
      <c r="F122" s="347"/>
      <c r="G122" s="301"/>
      <c r="H122" s="301"/>
      <c r="I122" s="290">
        <f t="shared" ref="I122" si="58">G122+H122</f>
        <v>0</v>
      </c>
      <c r="J122" s="302">
        <f t="shared" si="41"/>
        <v>0</v>
      </c>
      <c r="K122" s="293"/>
    </row>
    <row r="123" spans="1:11" ht="72" x14ac:dyDescent="0.3">
      <c r="A123" s="349"/>
      <c r="B123" s="21" t="s">
        <v>304</v>
      </c>
      <c r="C123" s="255" t="s">
        <v>305</v>
      </c>
      <c r="D123" s="371"/>
      <c r="E123" s="439"/>
      <c r="F123" s="348"/>
      <c r="G123" s="306"/>
      <c r="H123" s="306"/>
      <c r="I123" s="306"/>
      <c r="J123" s="303"/>
      <c r="K123" s="293"/>
    </row>
    <row r="124" spans="1:11" ht="54" x14ac:dyDescent="0.3">
      <c r="A124" s="349" t="s">
        <v>306</v>
      </c>
      <c r="B124" s="38" t="s">
        <v>307</v>
      </c>
      <c r="C124" s="251" t="s">
        <v>308</v>
      </c>
      <c r="D124" s="351" t="s">
        <v>22</v>
      </c>
      <c r="E124" s="438">
        <v>900</v>
      </c>
      <c r="F124" s="347"/>
      <c r="G124" s="301"/>
      <c r="H124" s="301"/>
      <c r="I124" s="290">
        <f t="shared" ref="I124" si="59">G124+H124</f>
        <v>0</v>
      </c>
      <c r="J124" s="302">
        <f t="shared" si="41"/>
        <v>0</v>
      </c>
      <c r="K124" s="293"/>
    </row>
    <row r="125" spans="1:11" ht="54" x14ac:dyDescent="0.3">
      <c r="A125" s="349"/>
      <c r="B125" s="21" t="s">
        <v>309</v>
      </c>
      <c r="C125" s="255" t="s">
        <v>310</v>
      </c>
      <c r="D125" s="371"/>
      <c r="E125" s="439"/>
      <c r="F125" s="348"/>
      <c r="G125" s="306"/>
      <c r="H125" s="306"/>
      <c r="I125" s="306"/>
      <c r="J125" s="303"/>
      <c r="K125" s="293"/>
    </row>
    <row r="126" spans="1:11" ht="54" x14ac:dyDescent="0.3">
      <c r="A126" s="349" t="s">
        <v>311</v>
      </c>
      <c r="B126" s="38" t="s">
        <v>312</v>
      </c>
      <c r="C126" s="251" t="s">
        <v>313</v>
      </c>
      <c r="D126" s="351" t="s">
        <v>59</v>
      </c>
      <c r="E126" s="438">
        <v>500</v>
      </c>
      <c r="F126" s="347"/>
      <c r="G126" s="301"/>
      <c r="H126" s="301"/>
      <c r="I126" s="290">
        <f t="shared" ref="I126" si="60">G126+H126</f>
        <v>0</v>
      </c>
      <c r="J126" s="302">
        <f t="shared" si="41"/>
        <v>0</v>
      </c>
      <c r="K126" s="293"/>
    </row>
    <row r="127" spans="1:11" ht="54" x14ac:dyDescent="0.3">
      <c r="A127" s="349"/>
      <c r="B127" s="13" t="s">
        <v>314</v>
      </c>
      <c r="C127" s="250" t="s">
        <v>315</v>
      </c>
      <c r="D127" s="371"/>
      <c r="E127" s="439"/>
      <c r="F127" s="348"/>
      <c r="G127" s="306"/>
      <c r="H127" s="306"/>
      <c r="I127" s="306"/>
      <c r="J127" s="303"/>
      <c r="K127" s="293"/>
    </row>
    <row r="128" spans="1:11" ht="36" x14ac:dyDescent="0.3">
      <c r="A128" s="349" t="s">
        <v>316</v>
      </c>
      <c r="B128" s="38" t="s">
        <v>317</v>
      </c>
      <c r="C128" s="251" t="s">
        <v>318</v>
      </c>
      <c r="D128" s="351" t="s">
        <v>59</v>
      </c>
      <c r="E128" s="438">
        <v>500</v>
      </c>
      <c r="F128" s="347"/>
      <c r="G128" s="301"/>
      <c r="H128" s="301"/>
      <c r="I128" s="290">
        <f t="shared" ref="I128" si="61">G128+H128</f>
        <v>0</v>
      </c>
      <c r="J128" s="302">
        <f t="shared" si="41"/>
        <v>0</v>
      </c>
      <c r="K128" s="293"/>
    </row>
    <row r="129" spans="1:11" ht="36" x14ac:dyDescent="0.3">
      <c r="A129" s="349"/>
      <c r="B129" s="13" t="s">
        <v>319</v>
      </c>
      <c r="C129" s="256" t="s">
        <v>320</v>
      </c>
      <c r="D129" s="371"/>
      <c r="E129" s="439"/>
      <c r="F129" s="348"/>
      <c r="G129" s="306"/>
      <c r="H129" s="306"/>
      <c r="I129" s="306"/>
      <c r="J129" s="303"/>
      <c r="K129" s="293"/>
    </row>
    <row r="130" spans="1:11" ht="54" x14ac:dyDescent="0.3">
      <c r="A130" s="349" t="s">
        <v>321</v>
      </c>
      <c r="B130" s="37" t="s">
        <v>322</v>
      </c>
      <c r="C130" s="257" t="s">
        <v>323</v>
      </c>
      <c r="D130" s="351" t="s">
        <v>22</v>
      </c>
      <c r="E130" s="438">
        <v>100</v>
      </c>
      <c r="F130" s="347"/>
      <c r="G130" s="301"/>
      <c r="H130" s="301"/>
      <c r="I130" s="290">
        <f t="shared" ref="I130" si="62">G130+H130</f>
        <v>0</v>
      </c>
      <c r="J130" s="302">
        <f t="shared" si="41"/>
        <v>0</v>
      </c>
      <c r="K130" s="293"/>
    </row>
    <row r="131" spans="1:11" ht="54" x14ac:dyDescent="0.3">
      <c r="A131" s="349"/>
      <c r="B131" s="12" t="s">
        <v>324</v>
      </c>
      <c r="C131" s="258" t="s">
        <v>325</v>
      </c>
      <c r="D131" s="371"/>
      <c r="E131" s="439"/>
      <c r="F131" s="348"/>
      <c r="G131" s="306"/>
      <c r="H131" s="306"/>
      <c r="I131" s="306"/>
      <c r="J131" s="303"/>
      <c r="K131" s="293"/>
    </row>
    <row r="132" spans="1:11" ht="72" x14ac:dyDescent="0.3">
      <c r="A132" s="349" t="s">
        <v>326</v>
      </c>
      <c r="B132" s="36" t="s">
        <v>327</v>
      </c>
      <c r="C132" s="249" t="s">
        <v>328</v>
      </c>
      <c r="D132" s="351" t="s">
        <v>22</v>
      </c>
      <c r="E132" s="438">
        <v>100</v>
      </c>
      <c r="F132" s="347"/>
      <c r="G132" s="301"/>
      <c r="H132" s="301"/>
      <c r="I132" s="290">
        <f t="shared" ref="I132" si="63">G132+H132</f>
        <v>0</v>
      </c>
      <c r="J132" s="302">
        <f t="shared" ref="J132:J194" si="64">F132*I132</f>
        <v>0</v>
      </c>
      <c r="K132" s="309"/>
    </row>
    <row r="133" spans="1:11" ht="72" x14ac:dyDescent="0.3">
      <c r="A133" s="349"/>
      <c r="B133" s="11" t="s">
        <v>329</v>
      </c>
      <c r="C133" s="250" t="s">
        <v>330</v>
      </c>
      <c r="D133" s="371"/>
      <c r="E133" s="439"/>
      <c r="F133" s="348"/>
      <c r="G133" s="306"/>
      <c r="H133" s="306"/>
      <c r="I133" s="306"/>
      <c r="J133" s="303"/>
      <c r="K133" s="293"/>
    </row>
    <row r="134" spans="1:11" ht="72" x14ac:dyDescent="0.3">
      <c r="A134" s="349" t="s">
        <v>331</v>
      </c>
      <c r="B134" s="36" t="s">
        <v>332</v>
      </c>
      <c r="C134" s="251" t="s">
        <v>333</v>
      </c>
      <c r="D134" s="351" t="s">
        <v>22</v>
      </c>
      <c r="E134" s="438">
        <v>200</v>
      </c>
      <c r="F134" s="347"/>
      <c r="G134" s="301"/>
      <c r="H134" s="301"/>
      <c r="I134" s="290">
        <f t="shared" ref="I134" si="65">G134+H134</f>
        <v>0</v>
      </c>
      <c r="J134" s="302">
        <f t="shared" si="64"/>
        <v>0</v>
      </c>
      <c r="K134" s="293"/>
    </row>
    <row r="135" spans="1:11" ht="72" x14ac:dyDescent="0.3">
      <c r="A135" s="349"/>
      <c r="B135" s="11" t="s">
        <v>334</v>
      </c>
      <c r="C135" s="250" t="s">
        <v>335</v>
      </c>
      <c r="D135" s="371"/>
      <c r="E135" s="439"/>
      <c r="F135" s="348"/>
      <c r="G135" s="306"/>
      <c r="H135" s="306"/>
      <c r="I135" s="306"/>
      <c r="J135" s="303"/>
      <c r="K135" s="293"/>
    </row>
    <row r="136" spans="1:11" ht="54" x14ac:dyDescent="0.3">
      <c r="A136" s="349" t="s">
        <v>336</v>
      </c>
      <c r="B136" s="36" t="s">
        <v>337</v>
      </c>
      <c r="C136" s="251" t="s">
        <v>338</v>
      </c>
      <c r="D136" s="351" t="s">
        <v>22</v>
      </c>
      <c r="E136" s="438">
        <v>300</v>
      </c>
      <c r="F136" s="347"/>
      <c r="G136" s="301"/>
      <c r="H136" s="301"/>
      <c r="I136" s="290">
        <f t="shared" ref="I136" si="66">G136+H136</f>
        <v>0</v>
      </c>
      <c r="J136" s="302">
        <f t="shared" si="64"/>
        <v>0</v>
      </c>
      <c r="K136" s="293"/>
    </row>
    <row r="137" spans="1:11" ht="54" x14ac:dyDescent="0.3">
      <c r="A137" s="349"/>
      <c r="B137" s="11" t="s">
        <v>339</v>
      </c>
      <c r="C137" s="250" t="s">
        <v>340</v>
      </c>
      <c r="D137" s="371"/>
      <c r="E137" s="439"/>
      <c r="F137" s="348"/>
      <c r="G137" s="306"/>
      <c r="H137" s="306"/>
      <c r="I137" s="306"/>
      <c r="J137" s="303"/>
      <c r="K137" s="293"/>
    </row>
    <row r="138" spans="1:11" ht="36" x14ac:dyDescent="0.3">
      <c r="A138" s="349" t="s">
        <v>341</v>
      </c>
      <c r="B138" s="36" t="s">
        <v>342</v>
      </c>
      <c r="C138" s="232" t="s">
        <v>343</v>
      </c>
      <c r="D138" s="351" t="s">
        <v>22</v>
      </c>
      <c r="E138" s="438">
        <v>200</v>
      </c>
      <c r="F138" s="347"/>
      <c r="G138" s="301"/>
      <c r="H138" s="301"/>
      <c r="I138" s="290">
        <f t="shared" ref="I138" si="67">G138+H138</f>
        <v>0</v>
      </c>
      <c r="J138" s="302">
        <f t="shared" si="64"/>
        <v>0</v>
      </c>
      <c r="K138" s="293"/>
    </row>
    <row r="139" spans="1:11" ht="36" x14ac:dyDescent="0.3">
      <c r="A139" s="349"/>
      <c r="B139" s="11" t="s">
        <v>344</v>
      </c>
      <c r="C139" s="233" t="s">
        <v>345</v>
      </c>
      <c r="D139" s="371"/>
      <c r="E139" s="439"/>
      <c r="F139" s="348"/>
      <c r="G139" s="306"/>
      <c r="H139" s="306"/>
      <c r="I139" s="306"/>
      <c r="J139" s="303"/>
      <c r="K139" s="293"/>
    </row>
    <row r="140" spans="1:11" ht="36" x14ac:dyDescent="0.3">
      <c r="A140" s="349" t="s">
        <v>346</v>
      </c>
      <c r="B140" s="36" t="s">
        <v>347</v>
      </c>
      <c r="C140" s="251" t="s">
        <v>348</v>
      </c>
      <c r="D140" s="351" t="s">
        <v>22</v>
      </c>
      <c r="E140" s="438">
        <v>100</v>
      </c>
      <c r="F140" s="347"/>
      <c r="G140" s="301"/>
      <c r="H140" s="301"/>
      <c r="I140" s="290">
        <f t="shared" ref="I140" si="68">G140+H140</f>
        <v>0</v>
      </c>
      <c r="J140" s="302">
        <f t="shared" si="64"/>
        <v>0</v>
      </c>
      <c r="K140" s="293"/>
    </row>
    <row r="141" spans="1:11" ht="36" x14ac:dyDescent="0.3">
      <c r="A141" s="349"/>
      <c r="B141" s="11" t="s">
        <v>349</v>
      </c>
      <c r="C141" s="250" t="s">
        <v>350</v>
      </c>
      <c r="D141" s="371"/>
      <c r="E141" s="439"/>
      <c r="F141" s="348"/>
      <c r="G141" s="306"/>
      <c r="H141" s="306"/>
      <c r="I141" s="306"/>
      <c r="J141" s="303"/>
      <c r="K141" s="293"/>
    </row>
    <row r="142" spans="1:11" ht="72" x14ac:dyDescent="0.3">
      <c r="A142" s="349" t="s">
        <v>351</v>
      </c>
      <c r="B142" s="36" t="s">
        <v>352</v>
      </c>
      <c r="C142" s="232" t="s">
        <v>353</v>
      </c>
      <c r="D142" s="351" t="s">
        <v>22</v>
      </c>
      <c r="E142" s="438">
        <v>200</v>
      </c>
      <c r="F142" s="347"/>
      <c r="G142" s="301"/>
      <c r="H142" s="301"/>
      <c r="I142" s="290">
        <f t="shared" ref="I142" si="69">G142+H142</f>
        <v>0</v>
      </c>
      <c r="J142" s="302">
        <f t="shared" si="64"/>
        <v>0</v>
      </c>
      <c r="K142" s="293"/>
    </row>
    <row r="143" spans="1:11" ht="54" x14ac:dyDescent="0.3">
      <c r="A143" s="349"/>
      <c r="B143" s="11" t="s">
        <v>354</v>
      </c>
      <c r="C143" s="233" t="s">
        <v>355</v>
      </c>
      <c r="D143" s="371"/>
      <c r="E143" s="439"/>
      <c r="F143" s="348"/>
      <c r="G143" s="306"/>
      <c r="H143" s="306"/>
      <c r="I143" s="306"/>
      <c r="J143" s="303"/>
      <c r="K143" s="293"/>
    </row>
    <row r="144" spans="1:11" ht="72" x14ac:dyDescent="0.3">
      <c r="A144" s="349" t="s">
        <v>356</v>
      </c>
      <c r="B144" s="36" t="s">
        <v>357</v>
      </c>
      <c r="C144" s="232" t="s">
        <v>358</v>
      </c>
      <c r="D144" s="351" t="s">
        <v>22</v>
      </c>
      <c r="E144" s="438">
        <v>200</v>
      </c>
      <c r="F144" s="347"/>
      <c r="G144" s="301"/>
      <c r="H144" s="301"/>
      <c r="I144" s="290">
        <f t="shared" ref="I144" si="70">G144+H144</f>
        <v>0</v>
      </c>
      <c r="J144" s="302">
        <f t="shared" si="64"/>
        <v>0</v>
      </c>
      <c r="K144" s="293"/>
    </row>
    <row r="145" spans="1:11" ht="72" x14ac:dyDescent="0.3">
      <c r="A145" s="349"/>
      <c r="B145" s="11" t="s">
        <v>359</v>
      </c>
      <c r="C145" s="233" t="s">
        <v>360</v>
      </c>
      <c r="D145" s="371"/>
      <c r="E145" s="439"/>
      <c r="F145" s="348"/>
      <c r="G145" s="306"/>
      <c r="H145" s="306"/>
      <c r="I145" s="306"/>
      <c r="J145" s="292"/>
      <c r="K145" s="293"/>
    </row>
    <row r="146" spans="1:11" ht="72" x14ac:dyDescent="0.3">
      <c r="A146" s="349" t="s">
        <v>361</v>
      </c>
      <c r="B146" s="36" t="s">
        <v>362</v>
      </c>
      <c r="C146" s="251" t="s">
        <v>363</v>
      </c>
      <c r="D146" s="351" t="s">
        <v>22</v>
      </c>
      <c r="E146" s="438">
        <v>200</v>
      </c>
      <c r="F146" s="347"/>
      <c r="G146" s="301"/>
      <c r="H146" s="301"/>
      <c r="I146" s="290">
        <f t="shared" ref="I146" si="71">G146+H146</f>
        <v>0</v>
      </c>
      <c r="J146" s="291">
        <f t="shared" si="64"/>
        <v>0</v>
      </c>
      <c r="K146" s="293"/>
    </row>
    <row r="147" spans="1:11" ht="72" x14ac:dyDescent="0.3">
      <c r="A147" s="349"/>
      <c r="B147" s="11" t="s">
        <v>364</v>
      </c>
      <c r="C147" s="250" t="s">
        <v>365</v>
      </c>
      <c r="D147" s="371"/>
      <c r="E147" s="439"/>
      <c r="F147" s="348"/>
      <c r="G147" s="306"/>
      <c r="H147" s="306"/>
      <c r="I147" s="306"/>
      <c r="J147" s="292"/>
      <c r="K147" s="293"/>
    </row>
    <row r="148" spans="1:11" ht="72" x14ac:dyDescent="0.3">
      <c r="A148" s="349" t="s">
        <v>366</v>
      </c>
      <c r="B148" s="36" t="s">
        <v>367</v>
      </c>
      <c r="C148" s="251" t="s">
        <v>368</v>
      </c>
      <c r="D148" s="351" t="s">
        <v>22</v>
      </c>
      <c r="E148" s="438">
        <v>200</v>
      </c>
      <c r="F148" s="347"/>
      <c r="G148" s="301"/>
      <c r="H148" s="301"/>
      <c r="I148" s="290">
        <f t="shared" ref="I148" si="72">G148+H148</f>
        <v>0</v>
      </c>
      <c r="J148" s="291">
        <f t="shared" si="64"/>
        <v>0</v>
      </c>
      <c r="K148" s="293"/>
    </row>
    <row r="149" spans="1:11" ht="72" x14ac:dyDescent="0.3">
      <c r="A149" s="349"/>
      <c r="B149" s="11" t="s">
        <v>369</v>
      </c>
      <c r="C149" s="250" t="s">
        <v>370</v>
      </c>
      <c r="D149" s="371"/>
      <c r="E149" s="439"/>
      <c r="F149" s="348"/>
      <c r="G149" s="306"/>
      <c r="H149" s="306"/>
      <c r="I149" s="306"/>
      <c r="J149" s="303"/>
      <c r="K149" s="294"/>
    </row>
    <row r="150" spans="1:11" ht="18" x14ac:dyDescent="0.3">
      <c r="A150" s="349" t="s">
        <v>371</v>
      </c>
      <c r="B150" s="35" t="s">
        <v>372</v>
      </c>
      <c r="C150" s="249" t="s">
        <v>373</v>
      </c>
      <c r="D150" s="351" t="s">
        <v>85</v>
      </c>
      <c r="E150" s="438">
        <v>500</v>
      </c>
      <c r="F150" s="347"/>
      <c r="G150" s="310"/>
      <c r="H150" s="301"/>
      <c r="I150" s="290">
        <f>G150+H150</f>
        <v>0</v>
      </c>
      <c r="J150" s="302">
        <f>F150*I150</f>
        <v>0</v>
      </c>
      <c r="K150" s="307"/>
    </row>
    <row r="151" spans="1:11" ht="18" x14ac:dyDescent="0.3">
      <c r="A151" s="349"/>
      <c r="B151" s="11" t="s">
        <v>374</v>
      </c>
      <c r="C151" s="250" t="s">
        <v>375</v>
      </c>
      <c r="D151" s="371"/>
      <c r="E151" s="439"/>
      <c r="F151" s="348"/>
      <c r="G151" s="311"/>
      <c r="H151" s="306"/>
      <c r="I151" s="306"/>
      <c r="J151" s="303"/>
      <c r="K151" s="308"/>
    </row>
    <row r="152" spans="1:11" ht="126" x14ac:dyDescent="0.3">
      <c r="A152" s="349" t="s">
        <v>376</v>
      </c>
      <c r="B152" s="36" t="s">
        <v>377</v>
      </c>
      <c r="C152" s="222" t="s">
        <v>378</v>
      </c>
      <c r="D152" s="351" t="s">
        <v>85</v>
      </c>
      <c r="E152" s="438">
        <v>400</v>
      </c>
      <c r="F152" s="347"/>
      <c r="G152" s="301"/>
      <c r="H152" s="301"/>
      <c r="I152" s="290">
        <f t="shared" ref="I152" si="73">G152+H152</f>
        <v>0</v>
      </c>
      <c r="J152" s="302">
        <f t="shared" si="64"/>
        <v>0</v>
      </c>
      <c r="K152" s="293"/>
    </row>
    <row r="153" spans="1:11" ht="108" x14ac:dyDescent="0.3">
      <c r="A153" s="349"/>
      <c r="B153" s="11" t="s">
        <v>379</v>
      </c>
      <c r="C153" s="250" t="s">
        <v>380</v>
      </c>
      <c r="D153" s="371"/>
      <c r="E153" s="439"/>
      <c r="F153" s="348"/>
      <c r="G153" s="306"/>
      <c r="H153" s="306"/>
      <c r="I153" s="306"/>
      <c r="J153" s="303"/>
      <c r="K153" s="293"/>
    </row>
    <row r="154" spans="1:11" ht="144" x14ac:dyDescent="0.3">
      <c r="A154" s="349" t="s">
        <v>381</v>
      </c>
      <c r="B154" s="36" t="s">
        <v>382</v>
      </c>
      <c r="C154" s="251" t="s">
        <v>383</v>
      </c>
      <c r="D154" s="351" t="s">
        <v>85</v>
      </c>
      <c r="E154" s="438">
        <v>100</v>
      </c>
      <c r="F154" s="347"/>
      <c r="G154" s="301"/>
      <c r="H154" s="301"/>
      <c r="I154" s="290">
        <f t="shared" ref="I154" si="74">G154+H154</f>
        <v>0</v>
      </c>
      <c r="J154" s="302">
        <f t="shared" si="64"/>
        <v>0</v>
      </c>
      <c r="K154" s="293"/>
    </row>
    <row r="155" spans="1:11" ht="126" x14ac:dyDescent="0.3">
      <c r="A155" s="349"/>
      <c r="B155" s="11" t="s">
        <v>384</v>
      </c>
      <c r="C155" s="250" t="s">
        <v>385</v>
      </c>
      <c r="D155" s="371"/>
      <c r="E155" s="439"/>
      <c r="F155" s="348"/>
      <c r="G155" s="306"/>
      <c r="H155" s="306"/>
      <c r="I155" s="306"/>
      <c r="J155" s="303"/>
      <c r="K155" s="293"/>
    </row>
    <row r="156" spans="1:11" ht="144" x14ac:dyDescent="0.3">
      <c r="A156" s="349" t="s">
        <v>386</v>
      </c>
      <c r="B156" s="36" t="s">
        <v>387</v>
      </c>
      <c r="C156" s="251" t="s">
        <v>388</v>
      </c>
      <c r="D156" s="351" t="s">
        <v>85</v>
      </c>
      <c r="E156" s="438">
        <v>50</v>
      </c>
      <c r="F156" s="347"/>
      <c r="G156" s="301"/>
      <c r="H156" s="301"/>
      <c r="I156" s="290">
        <f t="shared" ref="I156" si="75">G156+H156</f>
        <v>0</v>
      </c>
      <c r="J156" s="302">
        <f t="shared" si="64"/>
        <v>0</v>
      </c>
      <c r="K156" s="293"/>
    </row>
    <row r="157" spans="1:11" ht="126" x14ac:dyDescent="0.3">
      <c r="A157" s="349"/>
      <c r="B157" s="11" t="s">
        <v>389</v>
      </c>
      <c r="C157" s="250" t="s">
        <v>390</v>
      </c>
      <c r="D157" s="371"/>
      <c r="E157" s="439"/>
      <c r="F157" s="348"/>
      <c r="G157" s="306"/>
      <c r="H157" s="306"/>
      <c r="I157" s="306"/>
      <c r="J157" s="303"/>
      <c r="K157" s="293"/>
    </row>
    <row r="158" spans="1:11" ht="108" x14ac:dyDescent="0.3">
      <c r="A158" s="349" t="s">
        <v>391</v>
      </c>
      <c r="B158" s="36" t="s">
        <v>392</v>
      </c>
      <c r="C158" s="251" t="s">
        <v>393</v>
      </c>
      <c r="D158" s="351" t="s">
        <v>22</v>
      </c>
      <c r="E158" s="438">
        <v>300</v>
      </c>
      <c r="F158" s="347"/>
      <c r="G158" s="301"/>
      <c r="H158" s="301"/>
      <c r="I158" s="290">
        <f t="shared" ref="I158" si="76">G158+H158</f>
        <v>0</v>
      </c>
      <c r="J158" s="302">
        <f t="shared" si="64"/>
        <v>0</v>
      </c>
      <c r="K158" s="293"/>
    </row>
    <row r="159" spans="1:11" ht="90" x14ac:dyDescent="0.3">
      <c r="A159" s="349"/>
      <c r="B159" s="11" t="s">
        <v>394</v>
      </c>
      <c r="C159" s="250" t="s">
        <v>395</v>
      </c>
      <c r="D159" s="371"/>
      <c r="E159" s="439"/>
      <c r="F159" s="348"/>
      <c r="G159" s="306"/>
      <c r="H159" s="306"/>
      <c r="I159" s="306"/>
      <c r="J159" s="303"/>
      <c r="K159" s="293"/>
    </row>
    <row r="160" spans="1:11" ht="144" x14ac:dyDescent="0.3">
      <c r="A160" s="349" t="s">
        <v>396</v>
      </c>
      <c r="B160" s="36" t="s">
        <v>397</v>
      </c>
      <c r="C160" s="251" t="s">
        <v>398</v>
      </c>
      <c r="D160" s="351" t="s">
        <v>85</v>
      </c>
      <c r="E160" s="438">
        <v>50</v>
      </c>
      <c r="F160" s="347"/>
      <c r="G160" s="301"/>
      <c r="H160" s="301"/>
      <c r="I160" s="290">
        <f t="shared" ref="I160" si="77">G160+H160</f>
        <v>0</v>
      </c>
      <c r="J160" s="302">
        <f t="shared" si="64"/>
        <v>0</v>
      </c>
      <c r="K160" s="293"/>
    </row>
    <row r="161" spans="1:11" ht="126" x14ac:dyDescent="0.3">
      <c r="A161" s="349"/>
      <c r="B161" s="11" t="s">
        <v>399</v>
      </c>
      <c r="C161" s="250" t="s">
        <v>400</v>
      </c>
      <c r="D161" s="371"/>
      <c r="E161" s="439"/>
      <c r="F161" s="348"/>
      <c r="G161" s="306"/>
      <c r="H161" s="306"/>
      <c r="I161" s="306"/>
      <c r="J161" s="303"/>
      <c r="K161" s="293"/>
    </row>
    <row r="162" spans="1:11" ht="162" x14ac:dyDescent="0.3">
      <c r="A162" s="349" t="s">
        <v>401</v>
      </c>
      <c r="B162" s="36" t="s">
        <v>402</v>
      </c>
      <c r="C162" s="251" t="s">
        <v>403</v>
      </c>
      <c r="D162" s="351" t="s">
        <v>22</v>
      </c>
      <c r="E162" s="438">
        <v>50</v>
      </c>
      <c r="F162" s="347"/>
      <c r="G162" s="301"/>
      <c r="H162" s="301"/>
      <c r="I162" s="290">
        <f t="shared" ref="I162" si="78">G162+H162</f>
        <v>0</v>
      </c>
      <c r="J162" s="302">
        <f t="shared" si="64"/>
        <v>0</v>
      </c>
      <c r="K162" s="293"/>
    </row>
    <row r="163" spans="1:11" ht="144" x14ac:dyDescent="0.3">
      <c r="A163" s="349"/>
      <c r="B163" s="11" t="s">
        <v>404</v>
      </c>
      <c r="C163" s="250" t="s">
        <v>405</v>
      </c>
      <c r="D163" s="371"/>
      <c r="E163" s="439"/>
      <c r="F163" s="348"/>
      <c r="G163" s="306"/>
      <c r="H163" s="306"/>
      <c r="I163" s="306"/>
      <c r="J163" s="303"/>
      <c r="K163" s="293"/>
    </row>
    <row r="164" spans="1:11" ht="72" x14ac:dyDescent="0.3">
      <c r="A164" s="349" t="s">
        <v>406</v>
      </c>
      <c r="B164" s="36" t="s">
        <v>407</v>
      </c>
      <c r="C164" s="251" t="s">
        <v>408</v>
      </c>
      <c r="D164" s="351" t="s">
        <v>59</v>
      </c>
      <c r="E164" s="438">
        <v>1000</v>
      </c>
      <c r="F164" s="347"/>
      <c r="G164" s="301"/>
      <c r="H164" s="301"/>
      <c r="I164" s="290">
        <f t="shared" ref="I164" si="79">G164+H164</f>
        <v>0</v>
      </c>
      <c r="J164" s="302">
        <f t="shared" si="64"/>
        <v>0</v>
      </c>
      <c r="K164" s="293"/>
    </row>
    <row r="165" spans="1:11" ht="54" x14ac:dyDescent="0.3">
      <c r="A165" s="349"/>
      <c r="B165" s="11" t="s">
        <v>409</v>
      </c>
      <c r="C165" s="250" t="s">
        <v>410</v>
      </c>
      <c r="D165" s="371"/>
      <c r="E165" s="439"/>
      <c r="F165" s="348"/>
      <c r="G165" s="306"/>
      <c r="H165" s="306"/>
      <c r="I165" s="306"/>
      <c r="J165" s="303"/>
      <c r="K165" s="293"/>
    </row>
    <row r="166" spans="1:11" ht="54" x14ac:dyDescent="0.3">
      <c r="A166" s="349" t="s">
        <v>411</v>
      </c>
      <c r="B166" s="36" t="s">
        <v>412</v>
      </c>
      <c r="C166" s="251" t="s">
        <v>413</v>
      </c>
      <c r="D166" s="351" t="s">
        <v>59</v>
      </c>
      <c r="E166" s="438">
        <v>2000</v>
      </c>
      <c r="F166" s="347"/>
      <c r="G166" s="301"/>
      <c r="H166" s="301"/>
      <c r="I166" s="290">
        <f t="shared" ref="I166" si="80">G166+H166</f>
        <v>0</v>
      </c>
      <c r="J166" s="302">
        <f t="shared" si="64"/>
        <v>0</v>
      </c>
      <c r="K166" s="293"/>
    </row>
    <row r="167" spans="1:11" ht="54" x14ac:dyDescent="0.3">
      <c r="A167" s="349"/>
      <c r="B167" s="11" t="s">
        <v>414</v>
      </c>
      <c r="C167" s="250" t="s">
        <v>415</v>
      </c>
      <c r="D167" s="371"/>
      <c r="E167" s="439"/>
      <c r="F167" s="348"/>
      <c r="G167" s="306"/>
      <c r="H167" s="306"/>
      <c r="I167" s="306"/>
      <c r="J167" s="303"/>
      <c r="K167" s="293"/>
    </row>
    <row r="168" spans="1:11" ht="54" x14ac:dyDescent="0.3">
      <c r="A168" s="349" t="s">
        <v>416</v>
      </c>
      <c r="B168" s="36" t="s">
        <v>417</v>
      </c>
      <c r="C168" s="251" t="s">
        <v>418</v>
      </c>
      <c r="D168" s="351" t="s">
        <v>85</v>
      </c>
      <c r="E168" s="438">
        <v>50</v>
      </c>
      <c r="F168" s="347"/>
      <c r="G168" s="301"/>
      <c r="H168" s="301"/>
      <c r="I168" s="290">
        <f t="shared" ref="I168" si="81">G168+H168</f>
        <v>0</v>
      </c>
      <c r="J168" s="302">
        <f t="shared" si="64"/>
        <v>0</v>
      </c>
      <c r="K168" s="293"/>
    </row>
    <row r="169" spans="1:11" ht="36" x14ac:dyDescent="0.3">
      <c r="A169" s="349"/>
      <c r="B169" s="11" t="s">
        <v>419</v>
      </c>
      <c r="C169" s="250" t="s">
        <v>420</v>
      </c>
      <c r="D169" s="371"/>
      <c r="E169" s="439"/>
      <c r="F169" s="348"/>
      <c r="G169" s="306"/>
      <c r="H169" s="306"/>
      <c r="I169" s="306"/>
      <c r="J169" s="303"/>
      <c r="K169" s="293"/>
    </row>
    <row r="170" spans="1:11" ht="54" x14ac:dyDescent="0.3">
      <c r="A170" s="349" t="s">
        <v>421</v>
      </c>
      <c r="B170" s="36" t="s">
        <v>422</v>
      </c>
      <c r="C170" s="251" t="s">
        <v>423</v>
      </c>
      <c r="D170" s="351" t="s">
        <v>59</v>
      </c>
      <c r="E170" s="438">
        <v>1000</v>
      </c>
      <c r="F170" s="347"/>
      <c r="G170" s="301"/>
      <c r="H170" s="301"/>
      <c r="I170" s="290">
        <f t="shared" ref="I170" si="82">G170+H170</f>
        <v>0</v>
      </c>
      <c r="J170" s="302">
        <f t="shared" si="64"/>
        <v>0</v>
      </c>
      <c r="K170" s="293"/>
    </row>
    <row r="171" spans="1:11" ht="36" x14ac:dyDescent="0.3">
      <c r="A171" s="349"/>
      <c r="B171" s="11" t="s">
        <v>424</v>
      </c>
      <c r="C171" s="250" t="s">
        <v>425</v>
      </c>
      <c r="D171" s="371"/>
      <c r="E171" s="439"/>
      <c r="F171" s="348"/>
      <c r="G171" s="306"/>
      <c r="H171" s="306"/>
      <c r="I171" s="306"/>
      <c r="J171" s="303"/>
      <c r="K171" s="293"/>
    </row>
    <row r="172" spans="1:11" ht="72" x14ac:dyDescent="0.3">
      <c r="A172" s="349" t="s">
        <v>426</v>
      </c>
      <c r="B172" s="36" t="s">
        <v>427</v>
      </c>
      <c r="C172" s="251" t="s">
        <v>428</v>
      </c>
      <c r="D172" s="351" t="s">
        <v>59</v>
      </c>
      <c r="E172" s="438">
        <v>1000</v>
      </c>
      <c r="F172" s="347"/>
      <c r="G172" s="301"/>
      <c r="H172" s="301"/>
      <c r="I172" s="290">
        <f t="shared" ref="I172" si="83">G172+H172</f>
        <v>0</v>
      </c>
      <c r="J172" s="302">
        <f t="shared" si="64"/>
        <v>0</v>
      </c>
      <c r="K172" s="293"/>
    </row>
    <row r="173" spans="1:11" ht="72" x14ac:dyDescent="0.3">
      <c r="A173" s="349"/>
      <c r="B173" s="11" t="s">
        <v>429</v>
      </c>
      <c r="C173" s="250" t="s">
        <v>430</v>
      </c>
      <c r="D173" s="371"/>
      <c r="E173" s="439"/>
      <c r="F173" s="348"/>
      <c r="G173" s="306"/>
      <c r="H173" s="306"/>
      <c r="I173" s="306"/>
      <c r="J173" s="303"/>
      <c r="K173" s="293"/>
    </row>
    <row r="174" spans="1:11" ht="36" x14ac:dyDescent="0.3">
      <c r="A174" s="349" t="s">
        <v>431</v>
      </c>
      <c r="B174" s="36" t="s">
        <v>432</v>
      </c>
      <c r="C174" s="251" t="s">
        <v>433</v>
      </c>
      <c r="D174" s="351" t="s">
        <v>85</v>
      </c>
      <c r="E174" s="438">
        <v>200</v>
      </c>
      <c r="F174" s="347"/>
      <c r="G174" s="301"/>
      <c r="H174" s="301"/>
      <c r="I174" s="290">
        <f t="shared" ref="I174" si="84">G174+H174</f>
        <v>0</v>
      </c>
      <c r="J174" s="302">
        <f t="shared" si="64"/>
        <v>0</v>
      </c>
      <c r="K174" s="293"/>
    </row>
    <row r="175" spans="1:11" ht="36" x14ac:dyDescent="0.3">
      <c r="A175" s="349"/>
      <c r="B175" s="11" t="s">
        <v>434</v>
      </c>
      <c r="C175" s="250" t="s">
        <v>435</v>
      </c>
      <c r="D175" s="371"/>
      <c r="E175" s="439"/>
      <c r="F175" s="348"/>
      <c r="G175" s="306"/>
      <c r="H175" s="306"/>
      <c r="I175" s="306"/>
      <c r="J175" s="303"/>
      <c r="K175" s="293"/>
    </row>
    <row r="176" spans="1:11" ht="54" x14ac:dyDescent="0.3">
      <c r="A176" s="349" t="s">
        <v>436</v>
      </c>
      <c r="B176" s="36" t="s">
        <v>437</v>
      </c>
      <c r="C176" s="232" t="s">
        <v>438</v>
      </c>
      <c r="D176" s="351" t="s">
        <v>85</v>
      </c>
      <c r="E176" s="438">
        <v>100</v>
      </c>
      <c r="F176" s="347"/>
      <c r="G176" s="301"/>
      <c r="H176" s="301"/>
      <c r="I176" s="290">
        <f t="shared" ref="I176" si="85">G176+H176</f>
        <v>0</v>
      </c>
      <c r="J176" s="302">
        <f t="shared" si="64"/>
        <v>0</v>
      </c>
      <c r="K176" s="293"/>
    </row>
    <row r="177" spans="1:11" ht="54" x14ac:dyDescent="0.3">
      <c r="A177" s="349"/>
      <c r="B177" s="11" t="s">
        <v>439</v>
      </c>
      <c r="C177" s="233" t="s">
        <v>440</v>
      </c>
      <c r="D177" s="371"/>
      <c r="E177" s="439"/>
      <c r="F177" s="348"/>
      <c r="G177" s="306"/>
      <c r="H177" s="306"/>
      <c r="I177" s="306"/>
      <c r="J177" s="303"/>
      <c r="K177" s="293"/>
    </row>
    <row r="178" spans="1:11" ht="54" x14ac:dyDescent="0.3">
      <c r="A178" s="349" t="s">
        <v>441</v>
      </c>
      <c r="B178" s="36" t="s">
        <v>442</v>
      </c>
      <c r="C178" s="251" t="s">
        <v>443</v>
      </c>
      <c r="D178" s="351" t="s">
        <v>85</v>
      </c>
      <c r="E178" s="438">
        <v>10</v>
      </c>
      <c r="F178" s="347"/>
      <c r="G178" s="301"/>
      <c r="H178" s="301"/>
      <c r="I178" s="290">
        <f t="shared" ref="I178" si="86">G178+H178</f>
        <v>0</v>
      </c>
      <c r="J178" s="302">
        <f t="shared" si="64"/>
        <v>0</v>
      </c>
      <c r="K178" s="293"/>
    </row>
    <row r="179" spans="1:11" ht="54" x14ac:dyDescent="0.3">
      <c r="A179" s="349"/>
      <c r="B179" s="11" t="s">
        <v>444</v>
      </c>
      <c r="C179" s="250" t="s">
        <v>445</v>
      </c>
      <c r="D179" s="371"/>
      <c r="E179" s="439"/>
      <c r="F179" s="348"/>
      <c r="G179" s="306"/>
      <c r="H179" s="306"/>
      <c r="I179" s="306"/>
      <c r="J179" s="303"/>
      <c r="K179" s="293"/>
    </row>
    <row r="180" spans="1:11" ht="54" x14ac:dyDescent="0.3">
      <c r="A180" s="349" t="s">
        <v>446</v>
      </c>
      <c r="B180" s="36" t="s">
        <v>447</v>
      </c>
      <c r="C180" s="251" t="s">
        <v>448</v>
      </c>
      <c r="D180" s="351" t="s">
        <v>85</v>
      </c>
      <c r="E180" s="438">
        <v>100</v>
      </c>
      <c r="F180" s="347"/>
      <c r="G180" s="301"/>
      <c r="H180" s="301"/>
      <c r="I180" s="290">
        <f t="shared" ref="I180" si="87">G180+H180</f>
        <v>0</v>
      </c>
      <c r="J180" s="302">
        <f t="shared" si="64"/>
        <v>0</v>
      </c>
      <c r="K180" s="293"/>
    </row>
    <row r="181" spans="1:11" ht="36" x14ac:dyDescent="0.3">
      <c r="A181" s="349"/>
      <c r="B181" s="11" t="s">
        <v>449</v>
      </c>
      <c r="C181" s="250" t="s">
        <v>450</v>
      </c>
      <c r="D181" s="371"/>
      <c r="E181" s="439"/>
      <c r="F181" s="348"/>
      <c r="G181" s="306"/>
      <c r="H181" s="306"/>
      <c r="I181" s="306"/>
      <c r="J181" s="303"/>
      <c r="K181" s="293"/>
    </row>
    <row r="182" spans="1:11" ht="36" x14ac:dyDescent="0.3">
      <c r="A182" s="349" t="s">
        <v>451</v>
      </c>
      <c r="B182" s="36" t="s">
        <v>452</v>
      </c>
      <c r="C182" s="251" t="s">
        <v>453</v>
      </c>
      <c r="D182" s="351" t="s">
        <v>59</v>
      </c>
      <c r="E182" s="438">
        <v>300</v>
      </c>
      <c r="F182" s="347"/>
      <c r="G182" s="301"/>
      <c r="H182" s="301"/>
      <c r="I182" s="290">
        <f t="shared" ref="I182" si="88">G182+H182</f>
        <v>0</v>
      </c>
      <c r="J182" s="302">
        <f t="shared" si="64"/>
        <v>0</v>
      </c>
      <c r="K182" s="309"/>
    </row>
    <row r="183" spans="1:11" ht="36" x14ac:dyDescent="0.3">
      <c r="A183" s="349"/>
      <c r="B183" s="11" t="s">
        <v>454</v>
      </c>
      <c r="C183" s="250" t="s">
        <v>455</v>
      </c>
      <c r="D183" s="371"/>
      <c r="E183" s="439"/>
      <c r="F183" s="348"/>
      <c r="G183" s="306"/>
      <c r="H183" s="306"/>
      <c r="I183" s="306"/>
      <c r="J183" s="303"/>
      <c r="K183" s="293"/>
    </row>
    <row r="184" spans="1:11" ht="54" x14ac:dyDescent="0.3">
      <c r="A184" s="349" t="s">
        <v>456</v>
      </c>
      <c r="B184" s="36" t="s">
        <v>457</v>
      </c>
      <c r="C184" s="232" t="s">
        <v>458</v>
      </c>
      <c r="D184" s="351" t="s">
        <v>59</v>
      </c>
      <c r="E184" s="438">
        <v>300</v>
      </c>
      <c r="F184" s="347"/>
      <c r="G184" s="301"/>
      <c r="H184" s="301"/>
      <c r="I184" s="290">
        <f t="shared" ref="I184" si="89">G184+H184</f>
        <v>0</v>
      </c>
      <c r="J184" s="302">
        <f t="shared" si="64"/>
        <v>0</v>
      </c>
      <c r="K184" s="293"/>
    </row>
    <row r="185" spans="1:11" ht="54" x14ac:dyDescent="0.3">
      <c r="A185" s="349"/>
      <c r="B185" s="11" t="s">
        <v>459</v>
      </c>
      <c r="C185" s="233" t="s">
        <v>460</v>
      </c>
      <c r="D185" s="371"/>
      <c r="E185" s="439"/>
      <c r="F185" s="348"/>
      <c r="G185" s="306"/>
      <c r="H185" s="306"/>
      <c r="I185" s="306"/>
      <c r="J185" s="303"/>
      <c r="K185" s="293"/>
    </row>
    <row r="186" spans="1:11" ht="54" x14ac:dyDescent="0.3">
      <c r="A186" s="349" t="s">
        <v>461</v>
      </c>
      <c r="B186" s="36" t="s">
        <v>462</v>
      </c>
      <c r="C186" s="232" t="s">
        <v>463</v>
      </c>
      <c r="D186" s="351" t="s">
        <v>59</v>
      </c>
      <c r="E186" s="438">
        <v>300</v>
      </c>
      <c r="F186" s="347"/>
      <c r="G186" s="301"/>
      <c r="H186" s="301"/>
      <c r="I186" s="290">
        <f t="shared" ref="I186" si="90">G186+H186</f>
        <v>0</v>
      </c>
      <c r="J186" s="302">
        <f t="shared" si="64"/>
        <v>0</v>
      </c>
      <c r="K186" s="293"/>
    </row>
    <row r="187" spans="1:11" ht="54" x14ac:dyDescent="0.3">
      <c r="A187" s="349"/>
      <c r="B187" s="11" t="s">
        <v>464</v>
      </c>
      <c r="C187" s="233" t="s">
        <v>465</v>
      </c>
      <c r="D187" s="371"/>
      <c r="E187" s="439"/>
      <c r="F187" s="348"/>
      <c r="G187" s="306"/>
      <c r="H187" s="306"/>
      <c r="I187" s="306"/>
      <c r="J187" s="303"/>
      <c r="K187" s="293"/>
    </row>
    <row r="188" spans="1:11" ht="54" x14ac:dyDescent="0.3">
      <c r="A188" s="349" t="s">
        <v>466</v>
      </c>
      <c r="B188" s="36" t="s">
        <v>467</v>
      </c>
      <c r="C188" s="232" t="s">
        <v>468</v>
      </c>
      <c r="D188" s="351" t="s">
        <v>85</v>
      </c>
      <c r="E188" s="438">
        <v>50</v>
      </c>
      <c r="F188" s="347"/>
      <c r="G188" s="301"/>
      <c r="H188" s="301"/>
      <c r="I188" s="290">
        <f t="shared" ref="I188" si="91">G188+H188</f>
        <v>0</v>
      </c>
      <c r="J188" s="302">
        <f t="shared" si="64"/>
        <v>0</v>
      </c>
      <c r="K188" s="293"/>
    </row>
    <row r="189" spans="1:11" ht="54" x14ac:dyDescent="0.3">
      <c r="A189" s="349"/>
      <c r="B189" s="11" t="s">
        <v>469</v>
      </c>
      <c r="C189" s="233" t="s">
        <v>470</v>
      </c>
      <c r="D189" s="371"/>
      <c r="E189" s="439"/>
      <c r="F189" s="348"/>
      <c r="G189" s="306"/>
      <c r="H189" s="306"/>
      <c r="I189" s="306"/>
      <c r="J189" s="303"/>
      <c r="K189" s="293"/>
    </row>
    <row r="190" spans="1:11" ht="54" x14ac:dyDescent="0.3">
      <c r="A190" s="349" t="s">
        <v>471</v>
      </c>
      <c r="B190" s="36" t="s">
        <v>472</v>
      </c>
      <c r="C190" s="251" t="s">
        <v>473</v>
      </c>
      <c r="D190" s="351" t="s">
        <v>85</v>
      </c>
      <c r="E190" s="438">
        <v>50</v>
      </c>
      <c r="F190" s="347"/>
      <c r="G190" s="301"/>
      <c r="H190" s="301"/>
      <c r="I190" s="290">
        <f t="shared" ref="I190" si="92">G190+H190</f>
        <v>0</v>
      </c>
      <c r="J190" s="302">
        <f t="shared" si="64"/>
        <v>0</v>
      </c>
      <c r="K190" s="293"/>
    </row>
    <row r="191" spans="1:11" ht="54" x14ac:dyDescent="0.3">
      <c r="A191" s="349"/>
      <c r="B191" s="11" t="s">
        <v>474</v>
      </c>
      <c r="C191" s="250" t="s">
        <v>475</v>
      </c>
      <c r="D191" s="371"/>
      <c r="E191" s="439"/>
      <c r="F191" s="348"/>
      <c r="G191" s="306"/>
      <c r="H191" s="306"/>
      <c r="I191" s="306"/>
      <c r="J191" s="292"/>
      <c r="K191" s="293"/>
    </row>
    <row r="192" spans="1:11" ht="72" x14ac:dyDescent="0.3">
      <c r="A192" s="349" t="s">
        <v>476</v>
      </c>
      <c r="B192" s="36" t="s">
        <v>477</v>
      </c>
      <c r="C192" s="232" t="s">
        <v>478</v>
      </c>
      <c r="D192" s="351" t="s">
        <v>85</v>
      </c>
      <c r="E192" s="438">
        <v>50</v>
      </c>
      <c r="F192" s="347"/>
      <c r="G192" s="301"/>
      <c r="H192" s="301"/>
      <c r="I192" s="290">
        <f t="shared" ref="I192" si="93">G192+H192</f>
        <v>0</v>
      </c>
      <c r="J192" s="291">
        <f t="shared" si="64"/>
        <v>0</v>
      </c>
      <c r="K192" s="293"/>
    </row>
    <row r="193" spans="1:11" ht="72" x14ac:dyDescent="0.3">
      <c r="A193" s="349"/>
      <c r="B193" s="11" t="s">
        <v>479</v>
      </c>
      <c r="C193" s="233" t="s">
        <v>480</v>
      </c>
      <c r="D193" s="371"/>
      <c r="E193" s="439"/>
      <c r="F193" s="348"/>
      <c r="G193" s="306"/>
      <c r="H193" s="306"/>
      <c r="I193" s="306"/>
      <c r="J193" s="292"/>
      <c r="K193" s="293"/>
    </row>
    <row r="194" spans="1:11" ht="72" x14ac:dyDescent="0.3">
      <c r="A194" s="349" t="s">
        <v>481</v>
      </c>
      <c r="B194" s="36" t="s">
        <v>482</v>
      </c>
      <c r="C194" s="232" t="s">
        <v>483</v>
      </c>
      <c r="D194" s="351" t="s">
        <v>85</v>
      </c>
      <c r="E194" s="438">
        <v>10</v>
      </c>
      <c r="F194" s="347"/>
      <c r="G194" s="301"/>
      <c r="H194" s="301"/>
      <c r="I194" s="290">
        <f t="shared" ref="I194" si="94">G194+H194</f>
        <v>0</v>
      </c>
      <c r="J194" s="291">
        <f t="shared" si="64"/>
        <v>0</v>
      </c>
      <c r="K194" s="293"/>
    </row>
    <row r="195" spans="1:11" ht="72" x14ac:dyDescent="0.3">
      <c r="A195" s="349"/>
      <c r="B195" s="11" t="s">
        <v>484</v>
      </c>
      <c r="C195" s="233" t="s">
        <v>485</v>
      </c>
      <c r="D195" s="371"/>
      <c r="E195" s="439"/>
      <c r="F195" s="348"/>
      <c r="G195" s="306"/>
      <c r="H195" s="306"/>
      <c r="I195" s="306"/>
      <c r="J195" s="303"/>
      <c r="K195" s="293"/>
    </row>
    <row r="196" spans="1:11" ht="90" x14ac:dyDescent="0.3">
      <c r="A196" s="349" t="s">
        <v>486</v>
      </c>
      <c r="B196" s="36" t="s">
        <v>487</v>
      </c>
      <c r="C196" s="232" t="s">
        <v>488</v>
      </c>
      <c r="D196" s="351" t="s">
        <v>85</v>
      </c>
      <c r="E196" s="438">
        <v>50</v>
      </c>
      <c r="F196" s="347"/>
      <c r="G196" s="301"/>
      <c r="H196" s="301"/>
      <c r="I196" s="290">
        <f t="shared" ref="I196" si="95">G196+H196</f>
        <v>0</v>
      </c>
      <c r="J196" s="302">
        <f t="shared" ref="J196:J220" si="96">F196*I196</f>
        <v>0</v>
      </c>
      <c r="K196" s="293"/>
    </row>
    <row r="197" spans="1:11" ht="72" x14ac:dyDescent="0.3">
      <c r="A197" s="349"/>
      <c r="B197" s="11" t="s">
        <v>489</v>
      </c>
      <c r="C197" s="233" t="s">
        <v>490</v>
      </c>
      <c r="D197" s="371"/>
      <c r="E197" s="439"/>
      <c r="F197" s="348"/>
      <c r="G197" s="306"/>
      <c r="H197" s="306"/>
      <c r="I197" s="306"/>
      <c r="J197" s="303"/>
      <c r="K197" s="293"/>
    </row>
    <row r="198" spans="1:11" ht="54" x14ac:dyDescent="0.3">
      <c r="A198" s="349" t="s">
        <v>491</v>
      </c>
      <c r="B198" s="36" t="s">
        <v>492</v>
      </c>
      <c r="C198" s="251" t="s">
        <v>493</v>
      </c>
      <c r="D198" s="351" t="s">
        <v>85</v>
      </c>
      <c r="E198" s="438">
        <v>50</v>
      </c>
      <c r="F198" s="347"/>
      <c r="G198" s="301"/>
      <c r="H198" s="301"/>
      <c r="I198" s="290">
        <f t="shared" ref="I198" si="97">G198+H198</f>
        <v>0</v>
      </c>
      <c r="J198" s="302">
        <f t="shared" si="96"/>
        <v>0</v>
      </c>
      <c r="K198" s="293"/>
    </row>
    <row r="199" spans="1:11" ht="36" x14ac:dyDescent="0.3">
      <c r="A199" s="349"/>
      <c r="B199" s="11" t="s">
        <v>494</v>
      </c>
      <c r="C199" s="250" t="s">
        <v>495</v>
      </c>
      <c r="D199" s="371"/>
      <c r="E199" s="439"/>
      <c r="F199" s="348"/>
      <c r="G199" s="306"/>
      <c r="H199" s="306"/>
      <c r="I199" s="306"/>
      <c r="J199" s="303"/>
      <c r="K199" s="294"/>
    </row>
    <row r="200" spans="1:11" ht="72" x14ac:dyDescent="0.3">
      <c r="A200" s="349" t="s">
        <v>496</v>
      </c>
      <c r="B200" s="36" t="s">
        <v>497</v>
      </c>
      <c r="C200" s="251" t="s">
        <v>498</v>
      </c>
      <c r="D200" s="351" t="s">
        <v>85</v>
      </c>
      <c r="E200" s="438">
        <v>10</v>
      </c>
      <c r="F200" s="347"/>
      <c r="G200" s="301"/>
      <c r="H200" s="301"/>
      <c r="I200" s="290">
        <f t="shared" ref="I200" si="98">G200+H200</f>
        <v>0</v>
      </c>
      <c r="J200" s="302">
        <f t="shared" si="96"/>
        <v>0</v>
      </c>
      <c r="K200" s="307"/>
    </row>
    <row r="201" spans="1:11" ht="54" x14ac:dyDescent="0.3">
      <c r="A201" s="349"/>
      <c r="B201" s="11" t="s">
        <v>499</v>
      </c>
      <c r="C201" s="250" t="s">
        <v>500</v>
      </c>
      <c r="D201" s="371"/>
      <c r="E201" s="439"/>
      <c r="F201" s="348"/>
      <c r="G201" s="306"/>
      <c r="H201" s="306"/>
      <c r="I201" s="306"/>
      <c r="J201" s="303"/>
      <c r="K201" s="308"/>
    </row>
    <row r="202" spans="1:11" ht="36" x14ac:dyDescent="0.3">
      <c r="A202" s="349" t="s">
        <v>501</v>
      </c>
      <c r="B202" s="41" t="s">
        <v>502</v>
      </c>
      <c r="C202" s="259" t="s">
        <v>503</v>
      </c>
      <c r="D202" s="351" t="s">
        <v>85</v>
      </c>
      <c r="E202" s="438">
        <v>19</v>
      </c>
      <c r="F202" s="347"/>
      <c r="G202" s="301"/>
      <c r="H202" s="301"/>
      <c r="I202" s="290">
        <f t="shared" ref="I202" si="99">G202+H202</f>
        <v>0</v>
      </c>
      <c r="J202" s="302">
        <f t="shared" si="96"/>
        <v>0</v>
      </c>
      <c r="K202" s="293"/>
    </row>
    <row r="203" spans="1:11" ht="18" x14ac:dyDescent="0.3">
      <c r="A203" s="349"/>
      <c r="B203" s="16" t="s">
        <v>504</v>
      </c>
      <c r="C203" s="260" t="s">
        <v>505</v>
      </c>
      <c r="D203" s="371"/>
      <c r="E203" s="439"/>
      <c r="F203" s="348"/>
      <c r="G203" s="306"/>
      <c r="H203" s="306"/>
      <c r="I203" s="306"/>
      <c r="J203" s="303"/>
      <c r="K203" s="293"/>
    </row>
    <row r="204" spans="1:11" ht="36" x14ac:dyDescent="0.3">
      <c r="A204" s="349" t="s">
        <v>506</v>
      </c>
      <c r="B204" s="41" t="s">
        <v>507</v>
      </c>
      <c r="C204" s="259" t="s">
        <v>508</v>
      </c>
      <c r="D204" s="351" t="s">
        <v>85</v>
      </c>
      <c r="E204" s="438">
        <v>20</v>
      </c>
      <c r="F204" s="347"/>
      <c r="G204" s="301"/>
      <c r="H204" s="301"/>
      <c r="I204" s="290">
        <f t="shared" ref="I204" si="100">G204+H204</f>
        <v>0</v>
      </c>
      <c r="J204" s="302">
        <f t="shared" si="96"/>
        <v>0</v>
      </c>
      <c r="K204" s="293"/>
    </row>
    <row r="205" spans="1:11" ht="18" x14ac:dyDescent="0.3">
      <c r="A205" s="349"/>
      <c r="B205" s="16" t="s">
        <v>509</v>
      </c>
      <c r="C205" s="260" t="s">
        <v>510</v>
      </c>
      <c r="D205" s="371"/>
      <c r="E205" s="439"/>
      <c r="F205" s="348"/>
      <c r="G205" s="306"/>
      <c r="H205" s="306"/>
      <c r="I205" s="306"/>
      <c r="J205" s="303"/>
      <c r="K205" s="293"/>
    </row>
    <row r="206" spans="1:11" ht="72" x14ac:dyDescent="0.3">
      <c r="A206" s="349" t="s">
        <v>511</v>
      </c>
      <c r="B206" s="36" t="s">
        <v>512</v>
      </c>
      <c r="C206" s="251" t="s">
        <v>513</v>
      </c>
      <c r="D206" s="351" t="s">
        <v>85</v>
      </c>
      <c r="E206" s="438">
        <v>50</v>
      </c>
      <c r="F206" s="347"/>
      <c r="G206" s="301"/>
      <c r="H206" s="301"/>
      <c r="I206" s="290">
        <f t="shared" ref="I206" si="101">G206+H206</f>
        <v>0</v>
      </c>
      <c r="J206" s="302">
        <f t="shared" si="96"/>
        <v>0</v>
      </c>
      <c r="K206" s="293"/>
    </row>
    <row r="207" spans="1:11" ht="54" x14ac:dyDescent="0.3">
      <c r="A207" s="349"/>
      <c r="B207" s="11" t="s">
        <v>514</v>
      </c>
      <c r="C207" s="250" t="s">
        <v>515</v>
      </c>
      <c r="D207" s="371"/>
      <c r="E207" s="439"/>
      <c r="F207" s="348"/>
      <c r="G207" s="306"/>
      <c r="H207" s="306"/>
      <c r="I207" s="306"/>
      <c r="J207" s="303"/>
      <c r="K207" s="293"/>
    </row>
    <row r="208" spans="1:11" ht="99.75" customHeight="1" x14ac:dyDescent="0.3">
      <c r="A208" s="349" t="s">
        <v>516</v>
      </c>
      <c r="B208" s="36" t="s">
        <v>517</v>
      </c>
      <c r="C208" s="251" t="s">
        <v>518</v>
      </c>
      <c r="D208" s="351" t="s">
        <v>85</v>
      </c>
      <c r="E208" s="438">
        <v>50</v>
      </c>
      <c r="F208" s="347"/>
      <c r="G208" s="301"/>
      <c r="H208" s="301"/>
      <c r="I208" s="290">
        <f t="shared" ref="I208" si="102">G208+H208</f>
        <v>0</v>
      </c>
      <c r="J208" s="302">
        <f t="shared" si="96"/>
        <v>0</v>
      </c>
      <c r="K208" s="293"/>
    </row>
    <row r="209" spans="1:11" ht="90" customHeight="1" x14ac:dyDescent="0.3">
      <c r="A209" s="349"/>
      <c r="B209" s="11" t="s">
        <v>519</v>
      </c>
      <c r="C209" s="250" t="s">
        <v>520</v>
      </c>
      <c r="D209" s="371"/>
      <c r="E209" s="439"/>
      <c r="F209" s="348"/>
      <c r="G209" s="306"/>
      <c r="H209" s="306"/>
      <c r="I209" s="306"/>
      <c r="J209" s="303"/>
      <c r="K209" s="293"/>
    </row>
    <row r="210" spans="1:11" ht="72" x14ac:dyDescent="0.3">
      <c r="A210" s="349" t="s">
        <v>521</v>
      </c>
      <c r="B210" s="36" t="s">
        <v>522</v>
      </c>
      <c r="C210" s="261" t="s">
        <v>523</v>
      </c>
      <c r="D210" s="351" t="s">
        <v>85</v>
      </c>
      <c r="E210" s="438">
        <v>50</v>
      </c>
      <c r="F210" s="347"/>
      <c r="G210" s="301"/>
      <c r="H210" s="301"/>
      <c r="I210" s="290">
        <f t="shared" ref="I210" si="103">G210+H210</f>
        <v>0</v>
      </c>
      <c r="J210" s="302">
        <f t="shared" si="96"/>
        <v>0</v>
      </c>
      <c r="K210" s="293"/>
    </row>
    <row r="211" spans="1:11" ht="54" x14ac:dyDescent="0.3">
      <c r="A211" s="349"/>
      <c r="B211" s="11" t="s">
        <v>524</v>
      </c>
      <c r="C211" s="233" t="s">
        <v>525</v>
      </c>
      <c r="D211" s="371"/>
      <c r="E211" s="439"/>
      <c r="F211" s="348"/>
      <c r="G211" s="306"/>
      <c r="H211" s="306"/>
      <c r="I211" s="306"/>
      <c r="J211" s="303"/>
      <c r="K211" s="293"/>
    </row>
    <row r="212" spans="1:11" ht="72" x14ac:dyDescent="0.3">
      <c r="A212" s="349" t="s">
        <v>526</v>
      </c>
      <c r="B212" s="36" t="s">
        <v>522</v>
      </c>
      <c r="C212" s="232" t="s">
        <v>527</v>
      </c>
      <c r="D212" s="351" t="s">
        <v>85</v>
      </c>
      <c r="E212" s="438">
        <v>50</v>
      </c>
      <c r="F212" s="347"/>
      <c r="G212" s="301"/>
      <c r="H212" s="301"/>
      <c r="I212" s="290">
        <f t="shared" ref="I212" si="104">G212+H212</f>
        <v>0</v>
      </c>
      <c r="J212" s="302">
        <f t="shared" si="96"/>
        <v>0</v>
      </c>
      <c r="K212" s="293"/>
    </row>
    <row r="213" spans="1:11" ht="54" x14ac:dyDescent="0.3">
      <c r="A213" s="349"/>
      <c r="B213" s="11" t="s">
        <v>524</v>
      </c>
      <c r="C213" s="233" t="s">
        <v>528</v>
      </c>
      <c r="D213" s="371"/>
      <c r="E213" s="439"/>
      <c r="F213" s="348"/>
      <c r="G213" s="306"/>
      <c r="H213" s="306"/>
      <c r="I213" s="306"/>
      <c r="J213" s="303"/>
      <c r="K213" s="293"/>
    </row>
    <row r="214" spans="1:11" ht="36" x14ac:dyDescent="0.3">
      <c r="A214" s="349" t="s">
        <v>529</v>
      </c>
      <c r="B214" s="36" t="s">
        <v>530</v>
      </c>
      <c r="C214" s="232" t="s">
        <v>531</v>
      </c>
      <c r="D214" s="351" t="s">
        <v>85</v>
      </c>
      <c r="E214" s="438">
        <v>500</v>
      </c>
      <c r="F214" s="347"/>
      <c r="G214" s="301"/>
      <c r="H214" s="310"/>
      <c r="I214" s="290">
        <f t="shared" ref="I214" si="105">G214+H214</f>
        <v>0</v>
      </c>
      <c r="J214" s="302">
        <f t="shared" si="96"/>
        <v>0</v>
      </c>
      <c r="K214" s="293"/>
    </row>
    <row r="215" spans="1:11" ht="36" x14ac:dyDescent="0.3">
      <c r="A215" s="349"/>
      <c r="B215" s="11" t="s">
        <v>532</v>
      </c>
      <c r="C215" s="233" t="s">
        <v>533</v>
      </c>
      <c r="D215" s="371"/>
      <c r="E215" s="439"/>
      <c r="F215" s="348"/>
      <c r="G215" s="306"/>
      <c r="H215" s="311"/>
      <c r="I215" s="306"/>
      <c r="J215" s="303"/>
      <c r="K215" s="293"/>
    </row>
    <row r="216" spans="1:11" ht="72" x14ac:dyDescent="0.3">
      <c r="A216" s="349" t="s">
        <v>534</v>
      </c>
      <c r="B216" s="36" t="s">
        <v>535</v>
      </c>
      <c r="C216" s="251" t="s">
        <v>536</v>
      </c>
      <c r="D216" s="351" t="s">
        <v>85</v>
      </c>
      <c r="E216" s="438">
        <v>50</v>
      </c>
      <c r="F216" s="84"/>
      <c r="G216" s="301"/>
      <c r="H216" s="301"/>
      <c r="I216" s="290">
        <f t="shared" ref="I216" si="106">G216+H216</f>
        <v>0</v>
      </c>
      <c r="J216" s="302">
        <f t="shared" si="96"/>
        <v>0</v>
      </c>
      <c r="K216" s="293"/>
    </row>
    <row r="217" spans="1:11" ht="72" x14ac:dyDescent="0.3">
      <c r="A217" s="349"/>
      <c r="B217" s="11" t="s">
        <v>537</v>
      </c>
      <c r="C217" s="250" t="s">
        <v>538</v>
      </c>
      <c r="D217" s="371"/>
      <c r="E217" s="439"/>
      <c r="F217" s="84"/>
      <c r="G217" s="306"/>
      <c r="H217" s="306"/>
      <c r="I217" s="306"/>
      <c r="J217" s="303"/>
      <c r="K217" s="293"/>
    </row>
    <row r="218" spans="1:11" ht="72" x14ac:dyDescent="0.3">
      <c r="A218" s="349" t="s">
        <v>539</v>
      </c>
      <c r="B218" s="36" t="s">
        <v>540</v>
      </c>
      <c r="C218" s="251" t="s">
        <v>541</v>
      </c>
      <c r="D218" s="351" t="s">
        <v>209</v>
      </c>
      <c r="E218" s="438">
        <v>1000</v>
      </c>
      <c r="F218" s="347"/>
      <c r="G218" s="301"/>
      <c r="H218" s="301"/>
      <c r="I218" s="290">
        <f t="shared" ref="I218" si="107">G218+H218</f>
        <v>0</v>
      </c>
      <c r="J218" s="302">
        <f t="shared" si="96"/>
        <v>0</v>
      </c>
      <c r="K218" s="293"/>
    </row>
    <row r="219" spans="1:11" ht="54" x14ac:dyDescent="0.3">
      <c r="A219" s="349"/>
      <c r="B219" s="11" t="s">
        <v>542</v>
      </c>
      <c r="C219" s="250" t="s">
        <v>543</v>
      </c>
      <c r="D219" s="375"/>
      <c r="E219" s="439"/>
      <c r="F219" s="348"/>
      <c r="G219" s="301"/>
      <c r="H219" s="301"/>
      <c r="I219" s="301"/>
      <c r="J219" s="303"/>
      <c r="K219" s="293"/>
    </row>
    <row r="220" spans="1:11" ht="36" x14ac:dyDescent="0.3">
      <c r="A220" s="349" t="s">
        <v>544</v>
      </c>
      <c r="B220" s="80" t="s">
        <v>545</v>
      </c>
      <c r="C220" s="251" t="s">
        <v>546</v>
      </c>
      <c r="D220" s="350" t="s">
        <v>59</v>
      </c>
      <c r="E220" s="438">
        <v>100</v>
      </c>
      <c r="F220" s="347"/>
      <c r="G220" s="304"/>
      <c r="H220" s="304"/>
      <c r="I220" s="289">
        <f t="shared" ref="I220" si="108">G220+H220</f>
        <v>0</v>
      </c>
      <c r="J220" s="302">
        <f t="shared" si="96"/>
        <v>0</v>
      </c>
      <c r="K220" s="293"/>
    </row>
    <row r="221" spans="1:11" ht="36" x14ac:dyDescent="0.3">
      <c r="A221" s="349"/>
      <c r="B221" s="17" t="s">
        <v>547</v>
      </c>
      <c r="C221" s="256" t="s">
        <v>548</v>
      </c>
      <c r="D221" s="350"/>
      <c r="E221" s="439"/>
      <c r="F221" s="348"/>
      <c r="G221" s="305"/>
      <c r="H221" s="305"/>
      <c r="I221" s="289"/>
      <c r="J221" s="292"/>
      <c r="K221" s="293"/>
    </row>
    <row r="222" spans="1:11" ht="72" x14ac:dyDescent="0.3">
      <c r="A222" s="349" t="s">
        <v>549</v>
      </c>
      <c r="B222" s="42" t="s">
        <v>550</v>
      </c>
      <c r="C222" s="262" t="s">
        <v>551</v>
      </c>
      <c r="D222" s="350" t="s">
        <v>85</v>
      </c>
      <c r="E222" s="438">
        <v>50</v>
      </c>
      <c r="F222" s="345"/>
      <c r="G222" s="428"/>
      <c r="H222" s="428"/>
      <c r="I222" s="289">
        <f>G222+H222</f>
        <v>0</v>
      </c>
      <c r="J222" s="291">
        <f>F222*I222</f>
        <v>0</v>
      </c>
      <c r="K222" s="293"/>
    </row>
    <row r="223" spans="1:11" ht="54" x14ac:dyDescent="0.3">
      <c r="A223" s="349"/>
      <c r="B223" s="64" t="s">
        <v>552</v>
      </c>
      <c r="C223" s="263" t="s">
        <v>553</v>
      </c>
      <c r="D223" s="351"/>
      <c r="E223" s="452"/>
      <c r="F223" s="346"/>
      <c r="G223" s="428"/>
      <c r="H223" s="428"/>
      <c r="I223" s="290"/>
      <c r="J223" s="292"/>
      <c r="K223" s="294"/>
    </row>
    <row r="224" spans="1:11" ht="18" x14ac:dyDescent="0.3">
      <c r="A224" s="198"/>
      <c r="B224" s="124"/>
      <c r="C224" s="277"/>
      <c r="D224" s="104"/>
      <c r="E224" s="202" t="s">
        <v>554</v>
      </c>
      <c r="F224" s="121"/>
      <c r="G224" s="105"/>
      <c r="H224" s="105"/>
      <c r="I224" s="76"/>
      <c r="J224" s="100">
        <f>SUM(J40:J223)</f>
        <v>0</v>
      </c>
      <c r="K224" s="106"/>
    </row>
    <row r="225" spans="1:12" ht="31.5" customHeight="1" x14ac:dyDescent="0.3">
      <c r="A225" s="362" t="s">
        <v>555</v>
      </c>
      <c r="B225" s="363"/>
      <c r="C225" s="363"/>
      <c r="D225" s="363"/>
      <c r="E225" s="364"/>
      <c r="F225" s="117" t="s">
        <v>556</v>
      </c>
      <c r="G225" s="432"/>
      <c r="H225" s="433"/>
      <c r="I225" s="433"/>
      <c r="J225" s="433"/>
      <c r="K225" s="434"/>
    </row>
    <row r="226" spans="1:12" ht="31.2" x14ac:dyDescent="0.3">
      <c r="A226" s="362"/>
      <c r="B226" s="363"/>
      <c r="C226" s="363"/>
      <c r="D226" s="363"/>
      <c r="E226" s="364"/>
      <c r="F226" s="43" t="s">
        <v>557</v>
      </c>
      <c r="G226" s="429"/>
      <c r="H226" s="430"/>
      <c r="I226" s="430"/>
      <c r="J226" s="430"/>
      <c r="K226" s="431"/>
    </row>
    <row r="227" spans="1:12" ht="41.1" customHeight="1" x14ac:dyDescent="0.3">
      <c r="A227" s="362"/>
      <c r="B227" s="363"/>
      <c r="C227" s="363"/>
      <c r="D227" s="363"/>
      <c r="E227" s="364"/>
      <c r="F227" s="44" t="s">
        <v>558</v>
      </c>
      <c r="G227" s="110"/>
      <c r="H227" s="111"/>
      <c r="I227" s="111"/>
      <c r="J227" s="113" t="s">
        <v>559</v>
      </c>
      <c r="K227" s="112"/>
    </row>
    <row r="228" spans="1:12" ht="46.8" x14ac:dyDescent="0.3">
      <c r="A228" s="362"/>
      <c r="B228" s="363"/>
      <c r="C228" s="363"/>
      <c r="D228" s="363"/>
      <c r="E228" s="364"/>
      <c r="F228" s="44" t="s">
        <v>560</v>
      </c>
      <c r="G228" s="107"/>
      <c r="H228" s="108"/>
      <c r="I228" s="108"/>
      <c r="J228" s="113" t="s">
        <v>561</v>
      </c>
      <c r="K228" s="109"/>
    </row>
    <row r="229" spans="1:12" ht="139.5" customHeight="1" x14ac:dyDescent="0.3">
      <c r="A229" s="362"/>
      <c r="B229" s="363"/>
      <c r="C229" s="363"/>
      <c r="D229" s="363"/>
      <c r="E229" s="364"/>
      <c r="F229" s="43" t="s">
        <v>562</v>
      </c>
      <c r="G229" s="429"/>
      <c r="H229" s="430"/>
      <c r="I229" s="430"/>
      <c r="J229" s="430"/>
      <c r="K229" s="431"/>
    </row>
    <row r="230" spans="1:12" ht="27.75" customHeight="1" x14ac:dyDescent="0.3">
      <c r="A230" s="362"/>
      <c r="B230" s="363"/>
      <c r="C230" s="363"/>
      <c r="D230" s="363"/>
      <c r="E230" s="364"/>
      <c r="F230" s="43" t="s">
        <v>563</v>
      </c>
      <c r="G230" s="87"/>
      <c r="H230" s="87"/>
      <c r="I230" s="87"/>
      <c r="J230" s="87"/>
      <c r="K230" s="95"/>
    </row>
    <row r="231" spans="1:12" ht="37.5" customHeight="1" x14ac:dyDescent="0.3">
      <c r="A231" s="362"/>
      <c r="B231" s="363"/>
      <c r="C231" s="363"/>
      <c r="D231" s="363"/>
      <c r="E231" s="364"/>
      <c r="F231" s="43" t="s">
        <v>564</v>
      </c>
      <c r="G231" s="87"/>
      <c r="H231" s="87"/>
      <c r="I231" s="87"/>
      <c r="J231" s="87"/>
      <c r="K231" s="95"/>
    </row>
    <row r="232" spans="1:12" ht="31.2" x14ac:dyDescent="0.3">
      <c r="A232" s="365"/>
      <c r="B232" s="366"/>
      <c r="C232" s="366"/>
      <c r="D232" s="366"/>
      <c r="E232" s="367"/>
      <c r="F232" s="43" t="s">
        <v>565</v>
      </c>
      <c r="G232" s="87"/>
      <c r="H232" s="87"/>
      <c r="I232" s="87"/>
      <c r="J232" s="87"/>
      <c r="K232" s="95"/>
    </row>
    <row r="233" spans="1:12" ht="27" customHeight="1" x14ac:dyDescent="0.3">
      <c r="A233" s="449" t="s">
        <v>587</v>
      </c>
      <c r="B233" s="450"/>
      <c r="C233" s="450"/>
      <c r="D233" s="450"/>
      <c r="E233" s="451"/>
      <c r="F233" s="442" t="s">
        <v>566</v>
      </c>
      <c r="G233" s="443"/>
      <c r="H233" s="443"/>
      <c r="I233" s="443"/>
      <c r="J233" s="443"/>
      <c r="K233" s="443"/>
      <c r="L233" s="82"/>
    </row>
    <row r="234" spans="1:12" ht="146.25" customHeight="1" x14ac:dyDescent="0.3">
      <c r="A234" s="444" t="s">
        <v>567</v>
      </c>
      <c r="B234" s="445"/>
      <c r="C234" s="446"/>
      <c r="D234" s="447" t="s">
        <v>568</v>
      </c>
      <c r="E234" s="448"/>
      <c r="F234" s="43" t="s">
        <v>569</v>
      </c>
      <c r="G234" s="429"/>
      <c r="H234" s="430"/>
      <c r="I234" s="430"/>
      <c r="J234" s="430"/>
      <c r="K234" s="431"/>
    </row>
    <row r="235" spans="1:12" ht="103.5" customHeight="1" x14ac:dyDescent="0.3">
      <c r="A235" s="444" t="s">
        <v>570</v>
      </c>
      <c r="B235" s="445"/>
      <c r="C235" s="446"/>
      <c r="D235" s="447" t="s">
        <v>588</v>
      </c>
      <c r="E235" s="448"/>
      <c r="F235" s="43" t="s">
        <v>572</v>
      </c>
      <c r="G235" s="429"/>
      <c r="H235" s="430"/>
      <c r="I235" s="430"/>
      <c r="J235" s="430"/>
      <c r="K235" s="431"/>
    </row>
    <row r="236" spans="1:12" ht="98.25" customHeight="1" x14ac:dyDescent="0.3">
      <c r="A236" s="444" t="s">
        <v>573</v>
      </c>
      <c r="B236" s="445"/>
      <c r="C236" s="446"/>
      <c r="D236" s="447" t="s">
        <v>574</v>
      </c>
      <c r="E236" s="448"/>
      <c r="F236" s="43" t="s">
        <v>575</v>
      </c>
      <c r="G236" s="429"/>
      <c r="H236" s="430"/>
      <c r="I236" s="430"/>
      <c r="J236" s="430"/>
      <c r="K236" s="431"/>
    </row>
    <row r="237" spans="1:12" ht="31.2" x14ac:dyDescent="0.3">
      <c r="A237" s="440" t="s">
        <v>576</v>
      </c>
      <c r="B237" s="440"/>
      <c r="C237" s="440"/>
      <c r="D237" s="441" t="s">
        <v>577</v>
      </c>
      <c r="E237" s="441"/>
      <c r="F237" s="43" t="s">
        <v>578</v>
      </c>
      <c r="G237" s="429"/>
      <c r="H237" s="430"/>
      <c r="I237" s="430"/>
      <c r="J237" s="430"/>
      <c r="K237" s="431"/>
    </row>
    <row r="238" spans="1:12" ht="31.2" x14ac:dyDescent="0.3">
      <c r="A238" s="211"/>
      <c r="B238" s="45"/>
      <c r="C238" s="278"/>
      <c r="D238" s="48"/>
      <c r="E238" s="46"/>
      <c r="F238" s="43" t="s">
        <v>556</v>
      </c>
      <c r="G238" s="429"/>
      <c r="H238" s="430"/>
      <c r="I238" s="430"/>
      <c r="J238" s="430"/>
      <c r="K238" s="431"/>
    </row>
    <row r="239" spans="1:12" ht="134.25" customHeight="1" x14ac:dyDescent="0.3">
      <c r="A239" s="211"/>
      <c r="B239" s="45"/>
      <c r="C239" s="278"/>
      <c r="D239" s="47"/>
      <c r="E239" s="46"/>
      <c r="F239" s="43" t="s">
        <v>562</v>
      </c>
      <c r="G239" s="429"/>
      <c r="H239" s="430"/>
      <c r="I239" s="430"/>
      <c r="J239" s="430"/>
      <c r="K239" s="431"/>
    </row>
    <row r="240" spans="1:12" ht="15.6" x14ac:dyDescent="0.3">
      <c r="A240" s="211"/>
      <c r="B240" s="45"/>
      <c r="C240" s="278"/>
      <c r="D240" s="47"/>
      <c r="E240" s="46"/>
      <c r="F240" s="43" t="s">
        <v>563</v>
      </c>
      <c r="G240" s="429"/>
      <c r="H240" s="430"/>
      <c r="I240" s="430"/>
      <c r="J240" s="430"/>
      <c r="K240" s="431"/>
    </row>
    <row r="241" spans="1:11" ht="15.6" x14ac:dyDescent="0.3">
      <c r="A241" s="211"/>
      <c r="B241" s="45"/>
      <c r="C241" s="278"/>
      <c r="D241" s="47"/>
      <c r="E241" s="46"/>
      <c r="F241" s="43" t="s">
        <v>579</v>
      </c>
      <c r="G241" s="429"/>
      <c r="H241" s="430"/>
      <c r="I241" s="430"/>
      <c r="J241" s="430"/>
      <c r="K241" s="431"/>
    </row>
    <row r="242" spans="1:11" ht="15.6" x14ac:dyDescent="0.3">
      <c r="A242" s="211"/>
      <c r="B242" s="45"/>
      <c r="C242" s="278"/>
      <c r="D242" s="47"/>
      <c r="E242" s="46"/>
      <c r="F242" s="43" t="s">
        <v>564</v>
      </c>
      <c r="G242" s="429"/>
      <c r="H242" s="430"/>
      <c r="I242" s="430"/>
      <c r="J242" s="430"/>
      <c r="K242" s="431"/>
    </row>
    <row r="243" spans="1:11" ht="31.2" x14ac:dyDescent="0.3">
      <c r="A243" s="211"/>
      <c r="B243" s="45"/>
      <c r="C243" s="278"/>
      <c r="D243" s="47"/>
      <c r="E243" s="46"/>
      <c r="F243" s="43" t="s">
        <v>580</v>
      </c>
      <c r="G243" s="429"/>
      <c r="H243" s="430"/>
      <c r="I243" s="430"/>
      <c r="J243" s="430"/>
      <c r="K243" s="431"/>
    </row>
  </sheetData>
  <protectedRanges>
    <protectedRange sqref="C8:C9" name="Område1_64_1_1_1_1"/>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
    <protectedRange sqref="E225" name="Område1_1_3_9"/>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A14:A15"/>
    <mergeCell ref="D14:D15"/>
    <mergeCell ref="E14:E15"/>
    <mergeCell ref="K10:K11"/>
    <mergeCell ref="G12:G13"/>
    <mergeCell ref="H12:H13"/>
    <mergeCell ref="I12:I13"/>
    <mergeCell ref="J12:J13"/>
    <mergeCell ref="A20:A21"/>
    <mergeCell ref="D20:D21"/>
    <mergeCell ref="E20:E21"/>
    <mergeCell ref="F16:F17"/>
    <mergeCell ref="A18:A19"/>
    <mergeCell ref="D18:D19"/>
    <mergeCell ref="E18:E19"/>
    <mergeCell ref="F14:F15"/>
    <mergeCell ref="A16:A17"/>
    <mergeCell ref="D16:D17"/>
    <mergeCell ref="E16:E17"/>
    <mergeCell ref="F18:F19"/>
    <mergeCell ref="F20:F21"/>
    <mergeCell ref="I20:I21"/>
    <mergeCell ref="J20:J21"/>
    <mergeCell ref="K20:K21"/>
    <mergeCell ref="K24:K25"/>
    <mergeCell ref="F28:F29"/>
    <mergeCell ref="G14:G15"/>
    <mergeCell ref="H14:H15"/>
    <mergeCell ref="I14:I15"/>
    <mergeCell ref="J14:J15"/>
    <mergeCell ref="K14:K15"/>
    <mergeCell ref="G16:G17"/>
    <mergeCell ref="H16:H17"/>
    <mergeCell ref="I16:I17"/>
    <mergeCell ref="J16:J17"/>
    <mergeCell ref="K16:K17"/>
    <mergeCell ref="G28:G29"/>
    <mergeCell ref="H28:H29"/>
    <mergeCell ref="I28:I29"/>
    <mergeCell ref="J28:J29"/>
    <mergeCell ref="K28:K29"/>
    <mergeCell ref="G18:G19"/>
    <mergeCell ref="H18:H19"/>
    <mergeCell ref="I18:I19"/>
    <mergeCell ref="J18:J19"/>
    <mergeCell ref="K18:K19"/>
    <mergeCell ref="G20:G21"/>
    <mergeCell ref="H20:H21"/>
    <mergeCell ref="G22:G23"/>
    <mergeCell ref="H22:H23"/>
    <mergeCell ref="I22:I23"/>
    <mergeCell ref="J22:J23"/>
    <mergeCell ref="G26:G27"/>
    <mergeCell ref="H26:H27"/>
    <mergeCell ref="I26:I27"/>
    <mergeCell ref="J26:J27"/>
    <mergeCell ref="G24:G25"/>
    <mergeCell ref="H24:H25"/>
    <mergeCell ref="I24:I25"/>
    <mergeCell ref="J24:J25"/>
    <mergeCell ref="A28:A29"/>
    <mergeCell ref="D28:D29"/>
    <mergeCell ref="E28:E29"/>
    <mergeCell ref="F24:F25"/>
    <mergeCell ref="A26:A27"/>
    <mergeCell ref="D26:D27"/>
    <mergeCell ref="E26:E27"/>
    <mergeCell ref="F22:F23"/>
    <mergeCell ref="A24:A25"/>
    <mergeCell ref="D24:D25"/>
    <mergeCell ref="E24:E25"/>
    <mergeCell ref="A22:A23"/>
    <mergeCell ref="D22:D23"/>
    <mergeCell ref="E22:E23"/>
    <mergeCell ref="F26:F27"/>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12:K13"/>
    <mergeCell ref="J8:J9"/>
    <mergeCell ref="K8:K9"/>
    <mergeCell ref="G10:G11"/>
    <mergeCell ref="H10:H11"/>
    <mergeCell ref="I10:I11"/>
    <mergeCell ref="J10:J11"/>
    <mergeCell ref="F12:F13"/>
    <mergeCell ref="F42:F43"/>
    <mergeCell ref="A44:A45"/>
    <mergeCell ref="D44:D45"/>
    <mergeCell ref="E44:E45"/>
    <mergeCell ref="F40:F41"/>
    <mergeCell ref="A42:A43"/>
    <mergeCell ref="D42:D43"/>
    <mergeCell ref="E42:E43"/>
    <mergeCell ref="A40:A41"/>
    <mergeCell ref="D40:D41"/>
    <mergeCell ref="E40:E41"/>
    <mergeCell ref="F44:F45"/>
    <mergeCell ref="F34:F35"/>
    <mergeCell ref="F32:F33"/>
    <mergeCell ref="A34:A35"/>
    <mergeCell ref="D34:D35"/>
    <mergeCell ref="E34:E35"/>
    <mergeCell ref="F30:F31"/>
    <mergeCell ref="A32:A33"/>
    <mergeCell ref="D32:D33"/>
    <mergeCell ref="E32:E33"/>
    <mergeCell ref="A30:A31"/>
    <mergeCell ref="D30:D31"/>
    <mergeCell ref="E30:E31"/>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F80:F81"/>
    <mergeCell ref="A82:A83"/>
    <mergeCell ref="D82:D83"/>
    <mergeCell ref="E82:E83"/>
    <mergeCell ref="F78:F79"/>
    <mergeCell ref="A80:A81"/>
    <mergeCell ref="D80:D81"/>
    <mergeCell ref="E80:E81"/>
    <mergeCell ref="A78:A79"/>
    <mergeCell ref="D78:D79"/>
    <mergeCell ref="E78:E79"/>
    <mergeCell ref="F92:F93"/>
    <mergeCell ref="A94:A95"/>
    <mergeCell ref="D94:D95"/>
    <mergeCell ref="E94:E95"/>
    <mergeCell ref="F90:F91"/>
    <mergeCell ref="A92:A93"/>
    <mergeCell ref="D92:D93"/>
    <mergeCell ref="E92:E93"/>
    <mergeCell ref="A90:A91"/>
    <mergeCell ref="D90:D91"/>
    <mergeCell ref="E90:E91"/>
    <mergeCell ref="F88:F89"/>
    <mergeCell ref="F86:F87"/>
    <mergeCell ref="A88:A89"/>
    <mergeCell ref="D88:D89"/>
    <mergeCell ref="E88:E89"/>
    <mergeCell ref="F84:F85"/>
    <mergeCell ref="A86:A87"/>
    <mergeCell ref="D86:D87"/>
    <mergeCell ref="E86:E87"/>
    <mergeCell ref="A84:A85"/>
    <mergeCell ref="D84:D85"/>
    <mergeCell ref="E84:E85"/>
    <mergeCell ref="F94:F95"/>
    <mergeCell ref="A96:A97"/>
    <mergeCell ref="D96:D97"/>
    <mergeCell ref="E96:E97"/>
    <mergeCell ref="F112:F113"/>
    <mergeCell ref="F106:F107"/>
    <mergeCell ref="F104:F105"/>
    <mergeCell ref="A106:A107"/>
    <mergeCell ref="D106:D107"/>
    <mergeCell ref="E106:E107"/>
    <mergeCell ref="F102:F103"/>
    <mergeCell ref="A104:A105"/>
    <mergeCell ref="D104:D105"/>
    <mergeCell ref="E104:E105"/>
    <mergeCell ref="F100:F101"/>
    <mergeCell ref="A102:A103"/>
    <mergeCell ref="D102:D103"/>
    <mergeCell ref="E102:E103"/>
    <mergeCell ref="F98:F99"/>
    <mergeCell ref="A100:A101"/>
    <mergeCell ref="D100:D101"/>
    <mergeCell ref="E100:E101"/>
    <mergeCell ref="F108:F109"/>
    <mergeCell ref="A110:A111"/>
    <mergeCell ref="D110:D111"/>
    <mergeCell ref="E110:E111"/>
    <mergeCell ref="A108:A109"/>
    <mergeCell ref="D108:D109"/>
    <mergeCell ref="E108:E109"/>
    <mergeCell ref="F96:F97"/>
    <mergeCell ref="A98:A99"/>
    <mergeCell ref="D98:D99"/>
    <mergeCell ref="E98:E99"/>
    <mergeCell ref="D120:D121"/>
    <mergeCell ref="E120:E121"/>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20:F121"/>
    <mergeCell ref="F118:F119"/>
    <mergeCell ref="A120:A121"/>
    <mergeCell ref="F126:F127"/>
    <mergeCell ref="F124:F125"/>
    <mergeCell ref="A126:A127"/>
    <mergeCell ref="D126:D127"/>
    <mergeCell ref="E126:E127"/>
    <mergeCell ref="F122:F123"/>
    <mergeCell ref="A124:A125"/>
    <mergeCell ref="D124:D125"/>
    <mergeCell ref="E124:E125"/>
    <mergeCell ref="A122:A123"/>
    <mergeCell ref="D122:D123"/>
    <mergeCell ref="E122:E123"/>
    <mergeCell ref="E134:E135"/>
    <mergeCell ref="F130:F131"/>
    <mergeCell ref="A132:A133"/>
    <mergeCell ref="D132:D133"/>
    <mergeCell ref="E132:E133"/>
    <mergeCell ref="F128:F129"/>
    <mergeCell ref="A130:A131"/>
    <mergeCell ref="D130:D131"/>
    <mergeCell ref="E130:E131"/>
    <mergeCell ref="A128:A129"/>
    <mergeCell ref="D128:D129"/>
    <mergeCell ref="E128:E129"/>
    <mergeCell ref="F134:F135"/>
    <mergeCell ref="A134:A135"/>
    <mergeCell ref="D134:D135"/>
    <mergeCell ref="F132:F133"/>
    <mergeCell ref="A136:A137"/>
    <mergeCell ref="D136:D137"/>
    <mergeCell ref="E136:E137"/>
    <mergeCell ref="F152:F153"/>
    <mergeCell ref="F146:F147"/>
    <mergeCell ref="F144:F145"/>
    <mergeCell ref="A146:A147"/>
    <mergeCell ref="D146:D147"/>
    <mergeCell ref="E146:E147"/>
    <mergeCell ref="F142:F143"/>
    <mergeCell ref="A144:A145"/>
    <mergeCell ref="D144:D145"/>
    <mergeCell ref="E144:E145"/>
    <mergeCell ref="F140:F141"/>
    <mergeCell ref="A142:A143"/>
    <mergeCell ref="D142:D143"/>
    <mergeCell ref="E142:E143"/>
    <mergeCell ref="F138:F139"/>
    <mergeCell ref="A140:A141"/>
    <mergeCell ref="D140:D141"/>
    <mergeCell ref="E140:E141"/>
    <mergeCell ref="F148:F149"/>
    <mergeCell ref="A150:A151"/>
    <mergeCell ref="D150:D151"/>
    <mergeCell ref="E150:E151"/>
    <mergeCell ref="A148:A149"/>
    <mergeCell ref="D148:D149"/>
    <mergeCell ref="E148:E149"/>
    <mergeCell ref="F136:F137"/>
    <mergeCell ref="A138:A139"/>
    <mergeCell ref="D138:D139"/>
    <mergeCell ref="E138:E139"/>
    <mergeCell ref="D160:D161"/>
    <mergeCell ref="E160:E161"/>
    <mergeCell ref="A154:A155"/>
    <mergeCell ref="D154:D155"/>
    <mergeCell ref="E154:E155"/>
    <mergeCell ref="F150:F151"/>
    <mergeCell ref="A152:A153"/>
    <mergeCell ref="D152:D153"/>
    <mergeCell ref="E152:E153"/>
    <mergeCell ref="F156:F157"/>
    <mergeCell ref="A158:A159"/>
    <mergeCell ref="D158:D159"/>
    <mergeCell ref="E158:E159"/>
    <mergeCell ref="F154:F155"/>
    <mergeCell ref="A156:A157"/>
    <mergeCell ref="D156:D157"/>
    <mergeCell ref="E156:E157"/>
    <mergeCell ref="F172:F173"/>
    <mergeCell ref="F166:F167"/>
    <mergeCell ref="F164:F165"/>
    <mergeCell ref="A166:A167"/>
    <mergeCell ref="D166:D167"/>
    <mergeCell ref="E166:E167"/>
    <mergeCell ref="F162:F163"/>
    <mergeCell ref="A164:A165"/>
    <mergeCell ref="D164:D165"/>
    <mergeCell ref="E164:E165"/>
    <mergeCell ref="F160:F161"/>
    <mergeCell ref="A162:A163"/>
    <mergeCell ref="D162:D163"/>
    <mergeCell ref="E162:E163"/>
    <mergeCell ref="F158:F159"/>
    <mergeCell ref="A160:A161"/>
    <mergeCell ref="E174:E175"/>
    <mergeCell ref="F170:F171"/>
    <mergeCell ref="A172:A173"/>
    <mergeCell ref="D172:D173"/>
    <mergeCell ref="E172:E173"/>
    <mergeCell ref="F168:F169"/>
    <mergeCell ref="A170:A171"/>
    <mergeCell ref="D170:D171"/>
    <mergeCell ref="E170:E171"/>
    <mergeCell ref="A168:A169"/>
    <mergeCell ref="D168:D169"/>
    <mergeCell ref="E168:E169"/>
    <mergeCell ref="F174:F175"/>
    <mergeCell ref="A174:A175"/>
    <mergeCell ref="D174:D175"/>
    <mergeCell ref="A176:A177"/>
    <mergeCell ref="D176:D177"/>
    <mergeCell ref="E176:E177"/>
    <mergeCell ref="F192:F193"/>
    <mergeCell ref="F186:F187"/>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E180:E181"/>
    <mergeCell ref="F188:F189"/>
    <mergeCell ref="A190:A191"/>
    <mergeCell ref="D190:D191"/>
    <mergeCell ref="E190:E191"/>
    <mergeCell ref="A188:A189"/>
    <mergeCell ref="D188:D189"/>
    <mergeCell ref="E188:E189"/>
    <mergeCell ref="F176:F177"/>
    <mergeCell ref="A178:A179"/>
    <mergeCell ref="D178:D179"/>
    <mergeCell ref="E178:E179"/>
    <mergeCell ref="D200:D201"/>
    <mergeCell ref="E200:E201"/>
    <mergeCell ref="A194:A195"/>
    <mergeCell ref="D194:D195"/>
    <mergeCell ref="E194:E195"/>
    <mergeCell ref="F190:F191"/>
    <mergeCell ref="A192:A193"/>
    <mergeCell ref="D192:D193"/>
    <mergeCell ref="E192:E193"/>
    <mergeCell ref="F196:F197"/>
    <mergeCell ref="A198:A199"/>
    <mergeCell ref="D198:D199"/>
    <mergeCell ref="E198:E199"/>
    <mergeCell ref="F194:F195"/>
    <mergeCell ref="A196:A197"/>
    <mergeCell ref="D196:D197"/>
    <mergeCell ref="E196:E197"/>
    <mergeCell ref="F212:F213"/>
    <mergeCell ref="F206:F207"/>
    <mergeCell ref="F204:F205"/>
    <mergeCell ref="A206:A207"/>
    <mergeCell ref="D206:D207"/>
    <mergeCell ref="E206:E207"/>
    <mergeCell ref="F202:F203"/>
    <mergeCell ref="A204:A205"/>
    <mergeCell ref="D204:D205"/>
    <mergeCell ref="E204:E205"/>
    <mergeCell ref="F200:F201"/>
    <mergeCell ref="A202:A203"/>
    <mergeCell ref="D202:D203"/>
    <mergeCell ref="E202:E203"/>
    <mergeCell ref="F198:F199"/>
    <mergeCell ref="A200:A201"/>
    <mergeCell ref="A214:A215"/>
    <mergeCell ref="D214:D215"/>
    <mergeCell ref="E214:E215"/>
    <mergeCell ref="F210:F211"/>
    <mergeCell ref="A212:A213"/>
    <mergeCell ref="D212:D213"/>
    <mergeCell ref="E212:E213"/>
    <mergeCell ref="F208:F209"/>
    <mergeCell ref="A210:A211"/>
    <mergeCell ref="D210:D211"/>
    <mergeCell ref="E210:E211"/>
    <mergeCell ref="A208:A209"/>
    <mergeCell ref="D208:D209"/>
    <mergeCell ref="E208:E209"/>
    <mergeCell ref="F214:F215"/>
    <mergeCell ref="G218:G219"/>
    <mergeCell ref="H218:H219"/>
    <mergeCell ref="I218:I219"/>
    <mergeCell ref="J218:J219"/>
    <mergeCell ref="K218:K219"/>
    <mergeCell ref="F222:F223"/>
    <mergeCell ref="F220:F221"/>
    <mergeCell ref="A222:A223"/>
    <mergeCell ref="D222:D223"/>
    <mergeCell ref="E222:E223"/>
    <mergeCell ref="F218:F219"/>
    <mergeCell ref="A220:A221"/>
    <mergeCell ref="D220:D221"/>
    <mergeCell ref="E220:E221"/>
    <mergeCell ref="A218:A219"/>
    <mergeCell ref="D218:D219"/>
    <mergeCell ref="E218:E219"/>
    <mergeCell ref="G40:G41"/>
    <mergeCell ref="H40:H41"/>
    <mergeCell ref="I40:I41"/>
    <mergeCell ref="J40:J41"/>
    <mergeCell ref="K40:K41"/>
    <mergeCell ref="A216:A217"/>
    <mergeCell ref="D216:D217"/>
    <mergeCell ref="E216:E217"/>
    <mergeCell ref="A237:C237"/>
    <mergeCell ref="D237:E237"/>
    <mergeCell ref="F233:K233"/>
    <mergeCell ref="A234:C234"/>
    <mergeCell ref="D234:E234"/>
    <mergeCell ref="A235:C235"/>
    <mergeCell ref="D235:E235"/>
    <mergeCell ref="A236:C236"/>
    <mergeCell ref="D236:E236"/>
    <mergeCell ref="A225:E232"/>
    <mergeCell ref="A233:E233"/>
    <mergeCell ref="G222:G223"/>
    <mergeCell ref="H222:H223"/>
    <mergeCell ref="I222:I223"/>
    <mergeCell ref="J222:J223"/>
    <mergeCell ref="K222:K223"/>
    <mergeCell ref="I30:I31"/>
    <mergeCell ref="J30:J31"/>
    <mergeCell ref="K30:K31"/>
    <mergeCell ref="G32:G33"/>
    <mergeCell ref="H32:H33"/>
    <mergeCell ref="I32:I33"/>
    <mergeCell ref="J32:J33"/>
    <mergeCell ref="K32:K33"/>
    <mergeCell ref="G34:G35"/>
    <mergeCell ref="H34:H35"/>
    <mergeCell ref="I34:I35"/>
    <mergeCell ref="J34:J35"/>
    <mergeCell ref="K34:K35"/>
    <mergeCell ref="K26:K27"/>
    <mergeCell ref="K22:K23"/>
    <mergeCell ref="G46:G47"/>
    <mergeCell ref="H46:H47"/>
    <mergeCell ref="I46:I47"/>
    <mergeCell ref="J46:J47"/>
    <mergeCell ref="K46:K47"/>
    <mergeCell ref="G48:G49"/>
    <mergeCell ref="H48:H49"/>
    <mergeCell ref="I48:I49"/>
    <mergeCell ref="J48:J49"/>
    <mergeCell ref="K48:K49"/>
    <mergeCell ref="G42:G43"/>
    <mergeCell ref="H42:H43"/>
    <mergeCell ref="I42:I43"/>
    <mergeCell ref="J42:J43"/>
    <mergeCell ref="K42:K43"/>
    <mergeCell ref="G44:G45"/>
    <mergeCell ref="H44:H45"/>
    <mergeCell ref="I44:I45"/>
    <mergeCell ref="J44:J45"/>
    <mergeCell ref="K44:K45"/>
    <mergeCell ref="G30:G31"/>
    <mergeCell ref="H30:H31"/>
    <mergeCell ref="G54:G55"/>
    <mergeCell ref="H54:H55"/>
    <mergeCell ref="I54:I55"/>
    <mergeCell ref="J54:J55"/>
    <mergeCell ref="K54:K55"/>
    <mergeCell ref="G56:G57"/>
    <mergeCell ref="H56:H57"/>
    <mergeCell ref="I56:I57"/>
    <mergeCell ref="J56:J57"/>
    <mergeCell ref="K56:K57"/>
    <mergeCell ref="G50:G51"/>
    <mergeCell ref="H50:H51"/>
    <mergeCell ref="I50:I51"/>
    <mergeCell ref="J50:J51"/>
    <mergeCell ref="K50:K51"/>
    <mergeCell ref="G52:G53"/>
    <mergeCell ref="H52:H53"/>
    <mergeCell ref="I52:I53"/>
    <mergeCell ref="J52:J53"/>
    <mergeCell ref="K52:K53"/>
    <mergeCell ref="G62:G63"/>
    <mergeCell ref="H62:H63"/>
    <mergeCell ref="I62:I63"/>
    <mergeCell ref="J62:J63"/>
    <mergeCell ref="K62:K63"/>
    <mergeCell ref="G64:G65"/>
    <mergeCell ref="H64:H65"/>
    <mergeCell ref="I64:I65"/>
    <mergeCell ref="J64:J65"/>
    <mergeCell ref="K64:K65"/>
    <mergeCell ref="G58:G59"/>
    <mergeCell ref="H58:H59"/>
    <mergeCell ref="I58:I59"/>
    <mergeCell ref="J58:J59"/>
    <mergeCell ref="K58:K59"/>
    <mergeCell ref="G60:G61"/>
    <mergeCell ref="H60:H61"/>
    <mergeCell ref="I60:I61"/>
    <mergeCell ref="J60:J61"/>
    <mergeCell ref="K60:K61"/>
    <mergeCell ref="G70:G71"/>
    <mergeCell ref="H70:H71"/>
    <mergeCell ref="I70:I71"/>
    <mergeCell ref="J70:J71"/>
    <mergeCell ref="K70:K71"/>
    <mergeCell ref="G72:G73"/>
    <mergeCell ref="H72:H73"/>
    <mergeCell ref="I72:I73"/>
    <mergeCell ref="J72:J73"/>
    <mergeCell ref="K72:K73"/>
    <mergeCell ref="G66:G67"/>
    <mergeCell ref="H66:H67"/>
    <mergeCell ref="I66:I67"/>
    <mergeCell ref="J66:J67"/>
    <mergeCell ref="K66:K67"/>
    <mergeCell ref="G68:G69"/>
    <mergeCell ref="H68:H69"/>
    <mergeCell ref="I68:I69"/>
    <mergeCell ref="J68:J69"/>
    <mergeCell ref="K68:K69"/>
    <mergeCell ref="G78:G79"/>
    <mergeCell ref="H78:H79"/>
    <mergeCell ref="I78:I79"/>
    <mergeCell ref="J78:J79"/>
    <mergeCell ref="K78:K79"/>
    <mergeCell ref="G80:G81"/>
    <mergeCell ref="H80:H81"/>
    <mergeCell ref="I80:I81"/>
    <mergeCell ref="J80:J81"/>
    <mergeCell ref="K80:K81"/>
    <mergeCell ref="G74:G75"/>
    <mergeCell ref="H74:H75"/>
    <mergeCell ref="I74:I75"/>
    <mergeCell ref="J74:J75"/>
    <mergeCell ref="K74:K75"/>
    <mergeCell ref="G76:G77"/>
    <mergeCell ref="H76:H77"/>
    <mergeCell ref="I76:I77"/>
    <mergeCell ref="J76:J77"/>
    <mergeCell ref="K76:K77"/>
    <mergeCell ref="G86:G87"/>
    <mergeCell ref="H86:H87"/>
    <mergeCell ref="I86:I87"/>
    <mergeCell ref="J86:J87"/>
    <mergeCell ref="K86:K87"/>
    <mergeCell ref="G88:G89"/>
    <mergeCell ref="H88:H89"/>
    <mergeCell ref="I88:I89"/>
    <mergeCell ref="J88:J89"/>
    <mergeCell ref="K88:K89"/>
    <mergeCell ref="G82:G83"/>
    <mergeCell ref="H82:H83"/>
    <mergeCell ref="I82:I83"/>
    <mergeCell ref="J82:J83"/>
    <mergeCell ref="K82:K83"/>
    <mergeCell ref="G84:G85"/>
    <mergeCell ref="H84:H85"/>
    <mergeCell ref="I84:I85"/>
    <mergeCell ref="J84:J85"/>
    <mergeCell ref="K84:K85"/>
    <mergeCell ref="G94:G95"/>
    <mergeCell ref="H94:H95"/>
    <mergeCell ref="I94:I95"/>
    <mergeCell ref="J94:J95"/>
    <mergeCell ref="K94:K95"/>
    <mergeCell ref="G96:G97"/>
    <mergeCell ref="H96:H97"/>
    <mergeCell ref="I96:I97"/>
    <mergeCell ref="J96:J97"/>
    <mergeCell ref="K96:K97"/>
    <mergeCell ref="G90:G91"/>
    <mergeCell ref="H90:H91"/>
    <mergeCell ref="I90:I91"/>
    <mergeCell ref="J90:J91"/>
    <mergeCell ref="K90:K91"/>
    <mergeCell ref="G92:G93"/>
    <mergeCell ref="H92:H93"/>
    <mergeCell ref="I92:I93"/>
    <mergeCell ref="J92:J93"/>
    <mergeCell ref="K92:K93"/>
    <mergeCell ref="G102:G103"/>
    <mergeCell ref="H102:H103"/>
    <mergeCell ref="I102:I103"/>
    <mergeCell ref="J102:J103"/>
    <mergeCell ref="K102:K103"/>
    <mergeCell ref="G104:G105"/>
    <mergeCell ref="H104:H105"/>
    <mergeCell ref="I104:I105"/>
    <mergeCell ref="J104:J105"/>
    <mergeCell ref="K104:K105"/>
    <mergeCell ref="G98:G99"/>
    <mergeCell ref="H98:H99"/>
    <mergeCell ref="I98:I99"/>
    <mergeCell ref="J98:J99"/>
    <mergeCell ref="K98:K99"/>
    <mergeCell ref="G100:G101"/>
    <mergeCell ref="H100:H101"/>
    <mergeCell ref="I100:I101"/>
    <mergeCell ref="J100:J101"/>
    <mergeCell ref="K100:K101"/>
    <mergeCell ref="G110:G111"/>
    <mergeCell ref="H110:H111"/>
    <mergeCell ref="I110:I111"/>
    <mergeCell ref="J110:J111"/>
    <mergeCell ref="K110:K111"/>
    <mergeCell ref="G112:G113"/>
    <mergeCell ref="H112:H113"/>
    <mergeCell ref="I112:I113"/>
    <mergeCell ref="J112:J113"/>
    <mergeCell ref="K112:K113"/>
    <mergeCell ref="G106:G107"/>
    <mergeCell ref="H106:H107"/>
    <mergeCell ref="I106:I107"/>
    <mergeCell ref="J106:J107"/>
    <mergeCell ref="K106:K107"/>
    <mergeCell ref="G108:G109"/>
    <mergeCell ref="H108:H109"/>
    <mergeCell ref="I108:I109"/>
    <mergeCell ref="J108:J109"/>
    <mergeCell ref="K108:K109"/>
    <mergeCell ref="G118:G119"/>
    <mergeCell ref="H118:H119"/>
    <mergeCell ref="I118:I119"/>
    <mergeCell ref="J118:J119"/>
    <mergeCell ref="K118:K119"/>
    <mergeCell ref="G120:G121"/>
    <mergeCell ref="H120:H121"/>
    <mergeCell ref="I120:I121"/>
    <mergeCell ref="J120:J121"/>
    <mergeCell ref="K120:K121"/>
    <mergeCell ref="G114:G115"/>
    <mergeCell ref="H114:H115"/>
    <mergeCell ref="I114:I115"/>
    <mergeCell ref="J114:J115"/>
    <mergeCell ref="K114:K115"/>
    <mergeCell ref="G116:G117"/>
    <mergeCell ref="H116:H117"/>
    <mergeCell ref="I116:I117"/>
    <mergeCell ref="J116:J117"/>
    <mergeCell ref="K116:K117"/>
    <mergeCell ref="G126:G127"/>
    <mergeCell ref="H126:H127"/>
    <mergeCell ref="I126:I127"/>
    <mergeCell ref="J126:J127"/>
    <mergeCell ref="K126:K127"/>
    <mergeCell ref="G128:G129"/>
    <mergeCell ref="H128:H129"/>
    <mergeCell ref="I128:I129"/>
    <mergeCell ref="J128:J129"/>
    <mergeCell ref="K128:K129"/>
    <mergeCell ref="G122:G123"/>
    <mergeCell ref="H122:H123"/>
    <mergeCell ref="I122:I123"/>
    <mergeCell ref="J122:J123"/>
    <mergeCell ref="K122:K123"/>
    <mergeCell ref="G124:G125"/>
    <mergeCell ref="H124:H125"/>
    <mergeCell ref="I124:I125"/>
    <mergeCell ref="J124:J125"/>
    <mergeCell ref="K124:K125"/>
    <mergeCell ref="G134:G135"/>
    <mergeCell ref="H134:H135"/>
    <mergeCell ref="I134:I135"/>
    <mergeCell ref="J134:J135"/>
    <mergeCell ref="K134:K135"/>
    <mergeCell ref="G136:G137"/>
    <mergeCell ref="H136:H137"/>
    <mergeCell ref="I136:I137"/>
    <mergeCell ref="J136:J137"/>
    <mergeCell ref="K136:K137"/>
    <mergeCell ref="G130:G131"/>
    <mergeCell ref="H130:H131"/>
    <mergeCell ref="I130:I131"/>
    <mergeCell ref="J130:J131"/>
    <mergeCell ref="K130:K131"/>
    <mergeCell ref="G132:G133"/>
    <mergeCell ref="H132:H133"/>
    <mergeCell ref="I132:I133"/>
    <mergeCell ref="J132:J133"/>
    <mergeCell ref="K132:K133"/>
    <mergeCell ref="G142:G143"/>
    <mergeCell ref="H142:H143"/>
    <mergeCell ref="I142:I143"/>
    <mergeCell ref="J142:J143"/>
    <mergeCell ref="K142:K143"/>
    <mergeCell ref="G144:G145"/>
    <mergeCell ref="H144:H145"/>
    <mergeCell ref="I144:I145"/>
    <mergeCell ref="J144:J145"/>
    <mergeCell ref="K144:K145"/>
    <mergeCell ref="G138:G139"/>
    <mergeCell ref="H138:H139"/>
    <mergeCell ref="I138:I139"/>
    <mergeCell ref="J138:J139"/>
    <mergeCell ref="K138:K139"/>
    <mergeCell ref="G140:G141"/>
    <mergeCell ref="H140:H141"/>
    <mergeCell ref="I140:I141"/>
    <mergeCell ref="J140:J141"/>
    <mergeCell ref="K140:K141"/>
    <mergeCell ref="G150:G151"/>
    <mergeCell ref="H150:H151"/>
    <mergeCell ref="I150:I151"/>
    <mergeCell ref="J150:J151"/>
    <mergeCell ref="K150:K151"/>
    <mergeCell ref="G152:G153"/>
    <mergeCell ref="H152:H153"/>
    <mergeCell ref="I152:I153"/>
    <mergeCell ref="J152:J153"/>
    <mergeCell ref="K152:K153"/>
    <mergeCell ref="G146:G147"/>
    <mergeCell ref="H146:H147"/>
    <mergeCell ref="I146:I147"/>
    <mergeCell ref="J146:J147"/>
    <mergeCell ref="K146:K147"/>
    <mergeCell ref="G148:G149"/>
    <mergeCell ref="H148:H149"/>
    <mergeCell ref="I148:I149"/>
    <mergeCell ref="J148:J149"/>
    <mergeCell ref="K148:K149"/>
    <mergeCell ref="G158:G159"/>
    <mergeCell ref="H158:H159"/>
    <mergeCell ref="I158:I159"/>
    <mergeCell ref="J158:J159"/>
    <mergeCell ref="K158:K159"/>
    <mergeCell ref="G160:G161"/>
    <mergeCell ref="H160:H161"/>
    <mergeCell ref="I160:I161"/>
    <mergeCell ref="J160:J161"/>
    <mergeCell ref="K160:K161"/>
    <mergeCell ref="G154:G155"/>
    <mergeCell ref="H154:H155"/>
    <mergeCell ref="I154:I155"/>
    <mergeCell ref="J154:J155"/>
    <mergeCell ref="K154:K155"/>
    <mergeCell ref="G156:G157"/>
    <mergeCell ref="H156:H157"/>
    <mergeCell ref="I156:I157"/>
    <mergeCell ref="J156:J157"/>
    <mergeCell ref="K156:K157"/>
    <mergeCell ref="G166:G167"/>
    <mergeCell ref="H166:H167"/>
    <mergeCell ref="I166:I167"/>
    <mergeCell ref="J166:J167"/>
    <mergeCell ref="K166:K167"/>
    <mergeCell ref="G168:G169"/>
    <mergeCell ref="H168:H169"/>
    <mergeCell ref="I168:I169"/>
    <mergeCell ref="J168:J169"/>
    <mergeCell ref="K168:K169"/>
    <mergeCell ref="G162:G163"/>
    <mergeCell ref="H162:H163"/>
    <mergeCell ref="I162:I163"/>
    <mergeCell ref="J162:J163"/>
    <mergeCell ref="K162:K163"/>
    <mergeCell ref="G164:G165"/>
    <mergeCell ref="H164:H165"/>
    <mergeCell ref="I164:I165"/>
    <mergeCell ref="J164:J165"/>
    <mergeCell ref="K164:K165"/>
    <mergeCell ref="G174:G175"/>
    <mergeCell ref="H174:H175"/>
    <mergeCell ref="I174:I175"/>
    <mergeCell ref="J174:J175"/>
    <mergeCell ref="K174:K175"/>
    <mergeCell ref="G176:G177"/>
    <mergeCell ref="H176:H177"/>
    <mergeCell ref="I176:I177"/>
    <mergeCell ref="J176:J177"/>
    <mergeCell ref="K176:K177"/>
    <mergeCell ref="G170:G171"/>
    <mergeCell ref="H170:H171"/>
    <mergeCell ref="I170:I171"/>
    <mergeCell ref="J170:J171"/>
    <mergeCell ref="K170:K171"/>
    <mergeCell ref="G172:G173"/>
    <mergeCell ref="H172:H173"/>
    <mergeCell ref="I172:I173"/>
    <mergeCell ref="J172:J173"/>
    <mergeCell ref="K172:K173"/>
    <mergeCell ref="G182:G183"/>
    <mergeCell ref="H182:H183"/>
    <mergeCell ref="I182:I183"/>
    <mergeCell ref="J182:J183"/>
    <mergeCell ref="K182:K183"/>
    <mergeCell ref="G184:G185"/>
    <mergeCell ref="H184:H185"/>
    <mergeCell ref="I184:I185"/>
    <mergeCell ref="J184:J185"/>
    <mergeCell ref="K184:K185"/>
    <mergeCell ref="G178:G179"/>
    <mergeCell ref="H178:H179"/>
    <mergeCell ref="I178:I179"/>
    <mergeCell ref="J178:J179"/>
    <mergeCell ref="K178:K179"/>
    <mergeCell ref="G180:G181"/>
    <mergeCell ref="H180:H181"/>
    <mergeCell ref="I180:I181"/>
    <mergeCell ref="J180:J181"/>
    <mergeCell ref="K180:K181"/>
    <mergeCell ref="G190:G191"/>
    <mergeCell ref="H190:H191"/>
    <mergeCell ref="I190:I191"/>
    <mergeCell ref="J190:J191"/>
    <mergeCell ref="K190:K191"/>
    <mergeCell ref="G192:G193"/>
    <mergeCell ref="H192:H193"/>
    <mergeCell ref="I192:I193"/>
    <mergeCell ref="J192:J193"/>
    <mergeCell ref="K192:K193"/>
    <mergeCell ref="G186:G187"/>
    <mergeCell ref="H186:H187"/>
    <mergeCell ref="I186:I187"/>
    <mergeCell ref="J186:J187"/>
    <mergeCell ref="K186:K187"/>
    <mergeCell ref="G188:G189"/>
    <mergeCell ref="H188:H189"/>
    <mergeCell ref="I188:I189"/>
    <mergeCell ref="J188:J189"/>
    <mergeCell ref="K188:K189"/>
    <mergeCell ref="G198:G199"/>
    <mergeCell ref="H198:H199"/>
    <mergeCell ref="I198:I199"/>
    <mergeCell ref="J198:J199"/>
    <mergeCell ref="K198:K199"/>
    <mergeCell ref="G200:G201"/>
    <mergeCell ref="H200:H201"/>
    <mergeCell ref="I200:I201"/>
    <mergeCell ref="J200:J201"/>
    <mergeCell ref="K200:K201"/>
    <mergeCell ref="G194:G195"/>
    <mergeCell ref="H194:H195"/>
    <mergeCell ref="I194:I195"/>
    <mergeCell ref="J194:J195"/>
    <mergeCell ref="K194:K195"/>
    <mergeCell ref="G196:G197"/>
    <mergeCell ref="H196:H197"/>
    <mergeCell ref="I196:I197"/>
    <mergeCell ref="J196:J197"/>
    <mergeCell ref="K196:K197"/>
    <mergeCell ref="G206:G207"/>
    <mergeCell ref="H206:H207"/>
    <mergeCell ref="I206:I207"/>
    <mergeCell ref="J206:J207"/>
    <mergeCell ref="K206:K207"/>
    <mergeCell ref="G208:G209"/>
    <mergeCell ref="H208:H209"/>
    <mergeCell ref="I208:I209"/>
    <mergeCell ref="J208:J209"/>
    <mergeCell ref="K208:K209"/>
    <mergeCell ref="G202:G203"/>
    <mergeCell ref="H202:H203"/>
    <mergeCell ref="I202:I203"/>
    <mergeCell ref="J202:J203"/>
    <mergeCell ref="K202:K203"/>
    <mergeCell ref="G204:G205"/>
    <mergeCell ref="H204:H205"/>
    <mergeCell ref="I204:I205"/>
    <mergeCell ref="J204:J205"/>
    <mergeCell ref="K204:K205"/>
    <mergeCell ref="G214:G215"/>
    <mergeCell ref="H214:H215"/>
    <mergeCell ref="I214:I215"/>
    <mergeCell ref="J214:J215"/>
    <mergeCell ref="K214:K215"/>
    <mergeCell ref="G216:G217"/>
    <mergeCell ref="H216:H217"/>
    <mergeCell ref="I216:I217"/>
    <mergeCell ref="J216:J217"/>
    <mergeCell ref="K216:K217"/>
    <mergeCell ref="G210:G211"/>
    <mergeCell ref="H210:H211"/>
    <mergeCell ref="I210:I211"/>
    <mergeCell ref="J210:J211"/>
    <mergeCell ref="K210:K211"/>
    <mergeCell ref="G212:G213"/>
    <mergeCell ref="H212:H213"/>
    <mergeCell ref="I212:I213"/>
    <mergeCell ref="J212:J213"/>
    <mergeCell ref="K212:K213"/>
    <mergeCell ref="G220:G221"/>
    <mergeCell ref="H220:H221"/>
    <mergeCell ref="I220:I221"/>
    <mergeCell ref="J220:J221"/>
    <mergeCell ref="K220:K221"/>
    <mergeCell ref="G242:K242"/>
    <mergeCell ref="G243:K243"/>
    <mergeCell ref="G229:K229"/>
    <mergeCell ref="G234:K234"/>
    <mergeCell ref="G235:K235"/>
    <mergeCell ref="G236:K236"/>
    <mergeCell ref="G237:K237"/>
    <mergeCell ref="G238:K238"/>
    <mergeCell ref="G239:K239"/>
    <mergeCell ref="G240:K240"/>
    <mergeCell ref="G241:K241"/>
    <mergeCell ref="G225:K225"/>
    <mergeCell ref="G226:K226"/>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CBCF8-EB15-4C2B-AC0B-C46F7ED40242}">
  <sheetPr>
    <pageSetUpPr fitToPage="1"/>
  </sheetPr>
  <dimension ref="A1:L243"/>
  <sheetViews>
    <sheetView showWhiteSpace="0" zoomScale="55" zoomScaleNormal="55" zoomScaleSheetLayoutView="10" zoomScalePageLayoutView="51" workbookViewId="0">
      <pane ySplit="3" topLeftCell="A207" activePane="bottomLeft" state="frozen"/>
      <selection activeCell="F88" sqref="F88:G229"/>
      <selection pane="bottomLeft" activeCell="C1" sqref="C1:C1048576"/>
    </sheetView>
  </sheetViews>
  <sheetFormatPr defaultColWidth="8.88671875" defaultRowHeight="12.75" customHeight="1" x14ac:dyDescent="0.3"/>
  <cols>
    <col min="1" max="1" width="9.44140625" style="212" bestFit="1" customWidth="1"/>
    <col min="2" max="2" width="54.5546875" style="2" customWidth="1"/>
    <col min="3" max="3" width="142.5546875" style="279" customWidth="1"/>
    <col min="4" max="4" width="16.88671875" style="4" customWidth="1"/>
    <col min="5" max="6" width="24.44140625" style="2" customWidth="1"/>
    <col min="7" max="10" width="30.109375" style="2" customWidth="1"/>
    <col min="11" max="11" width="62.5546875" style="2" customWidth="1"/>
    <col min="12" max="12" width="8.88671875" style="1" customWidth="1"/>
    <col min="13" max="20" width="9.109375" style="1"/>
    <col min="21" max="16384" width="8.88671875" style="1"/>
  </cols>
  <sheetData>
    <row r="1" spans="1:11" ht="61.35" customHeight="1" x14ac:dyDescent="0.35">
      <c r="A1" s="205"/>
      <c r="B1" s="3"/>
      <c r="C1" s="267" t="s">
        <v>589</v>
      </c>
      <c r="D1" s="49"/>
      <c r="E1" s="49"/>
      <c r="F1" s="49"/>
      <c r="G1" s="24"/>
      <c r="H1" s="24"/>
      <c r="I1" s="24"/>
      <c r="J1" s="24"/>
      <c r="K1" s="132" t="s">
        <v>1</v>
      </c>
    </row>
    <row r="2" spans="1:11" ht="18" customHeight="1" thickBot="1" x14ac:dyDescent="0.35">
      <c r="A2" s="464" t="s">
        <v>2</v>
      </c>
      <c r="B2" s="465"/>
      <c r="C2" s="465"/>
      <c r="D2" s="465"/>
      <c r="E2" s="466"/>
      <c r="F2" s="482" t="s">
        <v>3</v>
      </c>
      <c r="G2" s="483"/>
      <c r="H2" s="483"/>
      <c r="I2" s="483"/>
      <c r="J2" s="483"/>
      <c r="K2" s="484"/>
    </row>
    <row r="3" spans="1:11" ht="217.5" customHeight="1" x14ac:dyDescent="0.3">
      <c r="A3" s="81" t="s">
        <v>4</v>
      </c>
      <c r="B3" s="77" t="s">
        <v>582</v>
      </c>
      <c r="C3" s="280" t="s">
        <v>583</v>
      </c>
      <c r="D3" s="23" t="s">
        <v>7</v>
      </c>
      <c r="E3" s="23" t="s">
        <v>8</v>
      </c>
      <c r="F3" s="197" t="s">
        <v>9</v>
      </c>
      <c r="G3" s="90" t="s">
        <v>10</v>
      </c>
      <c r="H3" s="90" t="s">
        <v>11</v>
      </c>
      <c r="I3" s="90" t="s">
        <v>12</v>
      </c>
      <c r="J3" s="90" t="s">
        <v>13</v>
      </c>
      <c r="K3" s="32" t="s">
        <v>14</v>
      </c>
    </row>
    <row r="4" spans="1:11" ht="31.5" customHeight="1" x14ac:dyDescent="0.3">
      <c r="A4" s="66" t="s">
        <v>15</v>
      </c>
      <c r="B4" s="67"/>
      <c r="C4" s="269"/>
      <c r="D4" s="67"/>
      <c r="E4" s="67"/>
      <c r="F4" s="68"/>
      <c r="G4" s="28"/>
      <c r="H4" s="28"/>
      <c r="I4" s="28"/>
      <c r="J4" s="28"/>
      <c r="K4" s="22"/>
    </row>
    <row r="5" spans="1:11" ht="24.75" customHeight="1" x14ac:dyDescent="0.3">
      <c r="A5" s="69" t="s">
        <v>16</v>
      </c>
      <c r="B5" s="70"/>
      <c r="C5" s="270"/>
      <c r="D5" s="70"/>
      <c r="E5" s="70"/>
      <c r="F5" s="71"/>
      <c r="G5" s="28"/>
      <c r="H5" s="28"/>
      <c r="I5" s="28"/>
      <c r="J5" s="28"/>
      <c r="K5" s="22"/>
    </row>
    <row r="6" spans="1:11" ht="29.25" customHeight="1" x14ac:dyDescent="0.3">
      <c r="A6" s="206"/>
      <c r="B6" s="59" t="s">
        <v>17</v>
      </c>
      <c r="C6" s="237"/>
      <c r="D6" s="60"/>
      <c r="E6" s="60"/>
      <c r="F6" s="74" t="s">
        <v>17</v>
      </c>
      <c r="G6" s="59"/>
      <c r="H6" s="59"/>
      <c r="I6" s="59"/>
      <c r="J6" s="59"/>
      <c r="K6" s="61"/>
    </row>
    <row r="7" spans="1:11" ht="25.5" customHeight="1" x14ac:dyDescent="0.3">
      <c r="A7" s="207"/>
      <c r="B7" s="56" t="s">
        <v>584</v>
      </c>
      <c r="C7" s="238"/>
      <c r="D7" s="57"/>
      <c r="E7" s="57"/>
      <c r="F7" s="75" t="s">
        <v>584</v>
      </c>
      <c r="G7" s="88"/>
      <c r="H7" s="88"/>
      <c r="I7" s="88"/>
      <c r="J7" s="88"/>
      <c r="K7" s="89"/>
    </row>
    <row r="8" spans="1:11" ht="18" x14ac:dyDescent="0.3">
      <c r="A8" s="469" t="s">
        <v>19</v>
      </c>
      <c r="B8" s="54" t="s">
        <v>20</v>
      </c>
      <c r="C8" s="281" t="s">
        <v>21</v>
      </c>
      <c r="D8" s="470" t="s">
        <v>22</v>
      </c>
      <c r="E8" s="485">
        <v>4372</v>
      </c>
      <c r="F8" s="472"/>
      <c r="G8" s="339"/>
      <c r="H8" s="341"/>
      <c r="I8" s="342">
        <f>G8+H8</f>
        <v>0</v>
      </c>
      <c r="J8" s="342">
        <f>F8*I8</f>
        <v>0</v>
      </c>
      <c r="K8" s="473"/>
    </row>
    <row r="9" spans="1:11" ht="18" x14ac:dyDescent="0.3">
      <c r="A9" s="410"/>
      <c r="B9" s="6" t="s">
        <v>23</v>
      </c>
      <c r="C9" s="233" t="s">
        <v>24</v>
      </c>
      <c r="D9" s="371"/>
      <c r="E9" s="486"/>
      <c r="F9" s="459"/>
      <c r="G9" s="340"/>
      <c r="H9" s="331"/>
      <c r="I9" s="317"/>
      <c r="J9" s="317"/>
      <c r="K9" s="313"/>
    </row>
    <row r="10" spans="1:11" ht="36" x14ac:dyDescent="0.3">
      <c r="A10" s="460" t="s">
        <v>25</v>
      </c>
      <c r="B10" s="30" t="s">
        <v>26</v>
      </c>
      <c r="C10" s="232" t="s">
        <v>27</v>
      </c>
      <c r="D10" s="351" t="s">
        <v>28</v>
      </c>
      <c r="E10" s="480">
        <v>350</v>
      </c>
      <c r="F10" s="457"/>
      <c r="G10" s="340"/>
      <c r="H10" s="331"/>
      <c r="I10" s="317">
        <f t="shared" ref="I10" si="0">G10+H10</f>
        <v>0</v>
      </c>
      <c r="J10" s="317">
        <f>F10*I10</f>
        <v>0</v>
      </c>
      <c r="K10" s="313"/>
    </row>
    <row r="11" spans="1:11" ht="36" x14ac:dyDescent="0.3">
      <c r="A11" s="410"/>
      <c r="B11" s="6" t="s">
        <v>29</v>
      </c>
      <c r="C11" s="233" t="s">
        <v>30</v>
      </c>
      <c r="D11" s="371"/>
      <c r="E11" s="481"/>
      <c r="F11" s="459"/>
      <c r="G11" s="340"/>
      <c r="H11" s="331"/>
      <c r="I11" s="317"/>
      <c r="J11" s="317"/>
      <c r="K11" s="313"/>
    </row>
    <row r="12" spans="1:11" ht="234" x14ac:dyDescent="0.3">
      <c r="A12" s="460" t="s">
        <v>31</v>
      </c>
      <c r="B12" s="30" t="s">
        <v>32</v>
      </c>
      <c r="C12" s="232" t="s">
        <v>33</v>
      </c>
      <c r="D12" s="351" t="s">
        <v>22</v>
      </c>
      <c r="E12" s="480">
        <v>2623</v>
      </c>
      <c r="F12" s="457"/>
      <c r="G12" s="315"/>
      <c r="H12" s="315"/>
      <c r="I12" s="317">
        <f t="shared" ref="I12" si="1">G12+H12</f>
        <v>0</v>
      </c>
      <c r="J12" s="317">
        <f t="shared" ref="J12:J34" si="2">F12*I12</f>
        <v>0</v>
      </c>
      <c r="K12" s="313"/>
    </row>
    <row r="13" spans="1:11" ht="234" x14ac:dyDescent="0.3">
      <c r="A13" s="410"/>
      <c r="B13" s="6" t="s">
        <v>34</v>
      </c>
      <c r="C13" s="233" t="s">
        <v>35</v>
      </c>
      <c r="D13" s="371"/>
      <c r="E13" s="481"/>
      <c r="F13" s="459"/>
      <c r="G13" s="315"/>
      <c r="H13" s="315"/>
      <c r="I13" s="317"/>
      <c r="J13" s="317"/>
      <c r="K13" s="313"/>
    </row>
    <row r="14" spans="1:11" ht="234" x14ac:dyDescent="0.3">
      <c r="A14" s="460" t="s">
        <v>36</v>
      </c>
      <c r="B14" s="30" t="s">
        <v>37</v>
      </c>
      <c r="C14" s="232" t="s">
        <v>38</v>
      </c>
      <c r="D14" s="351" t="s">
        <v>22</v>
      </c>
      <c r="E14" s="480">
        <v>1093</v>
      </c>
      <c r="F14" s="457"/>
      <c r="G14" s="315"/>
      <c r="H14" s="315"/>
      <c r="I14" s="317">
        <f t="shared" ref="I14" si="3">G14+H14</f>
        <v>0</v>
      </c>
      <c r="J14" s="317">
        <f t="shared" si="2"/>
        <v>0</v>
      </c>
      <c r="K14" s="313"/>
    </row>
    <row r="15" spans="1:11" ht="216" x14ac:dyDescent="0.3">
      <c r="A15" s="410"/>
      <c r="B15" s="6" t="s">
        <v>39</v>
      </c>
      <c r="C15" s="233" t="s">
        <v>40</v>
      </c>
      <c r="D15" s="371"/>
      <c r="E15" s="481"/>
      <c r="F15" s="459"/>
      <c r="G15" s="315"/>
      <c r="H15" s="315"/>
      <c r="I15" s="317"/>
      <c r="J15" s="317"/>
      <c r="K15" s="313"/>
    </row>
    <row r="16" spans="1:11" ht="198" x14ac:dyDescent="0.3">
      <c r="A16" s="460" t="s">
        <v>41</v>
      </c>
      <c r="B16" s="30" t="s">
        <v>42</v>
      </c>
      <c r="C16" s="232" t="s">
        <v>43</v>
      </c>
      <c r="D16" s="351" t="s">
        <v>22</v>
      </c>
      <c r="E16" s="480">
        <v>481</v>
      </c>
      <c r="F16" s="457"/>
      <c r="G16" s="315"/>
      <c r="H16" s="315"/>
      <c r="I16" s="317">
        <f t="shared" ref="I16" si="4">G16+H16</f>
        <v>0</v>
      </c>
      <c r="J16" s="317">
        <f t="shared" si="2"/>
        <v>0</v>
      </c>
      <c r="K16" s="313"/>
    </row>
    <row r="17" spans="1:11" ht="162" x14ac:dyDescent="0.3">
      <c r="A17" s="410"/>
      <c r="B17" s="6" t="s">
        <v>44</v>
      </c>
      <c r="C17" s="233" t="s">
        <v>45</v>
      </c>
      <c r="D17" s="371"/>
      <c r="E17" s="481"/>
      <c r="F17" s="459"/>
      <c r="G17" s="315"/>
      <c r="H17" s="315"/>
      <c r="I17" s="317"/>
      <c r="J17" s="317"/>
      <c r="K17" s="313"/>
    </row>
    <row r="18" spans="1:11" ht="36" x14ac:dyDescent="0.3">
      <c r="A18" s="460" t="s">
        <v>46</v>
      </c>
      <c r="B18" s="30" t="s">
        <v>47</v>
      </c>
      <c r="C18" s="232" t="s">
        <v>48</v>
      </c>
      <c r="D18" s="351" t="s">
        <v>22</v>
      </c>
      <c r="E18" s="480">
        <v>262</v>
      </c>
      <c r="F18" s="457"/>
      <c r="G18" s="315"/>
      <c r="H18" s="315"/>
      <c r="I18" s="317">
        <f t="shared" ref="I18" si="5">G18+H18</f>
        <v>0</v>
      </c>
      <c r="J18" s="317">
        <f t="shared" si="2"/>
        <v>0</v>
      </c>
      <c r="K18" s="313"/>
    </row>
    <row r="19" spans="1:11" ht="36" x14ac:dyDescent="0.3">
      <c r="A19" s="410"/>
      <c r="B19" s="6" t="s">
        <v>49</v>
      </c>
      <c r="C19" s="233" t="s">
        <v>50</v>
      </c>
      <c r="D19" s="371"/>
      <c r="E19" s="481"/>
      <c r="F19" s="459"/>
      <c r="G19" s="315"/>
      <c r="H19" s="315"/>
      <c r="I19" s="317"/>
      <c r="J19" s="317"/>
      <c r="K19" s="313"/>
    </row>
    <row r="20" spans="1:11" ht="36" x14ac:dyDescent="0.3">
      <c r="A20" s="460" t="s">
        <v>51</v>
      </c>
      <c r="B20" s="30" t="s">
        <v>52</v>
      </c>
      <c r="C20" s="232" t="s">
        <v>53</v>
      </c>
      <c r="D20" s="351" t="s">
        <v>22</v>
      </c>
      <c r="E20" s="480">
        <v>262</v>
      </c>
      <c r="F20" s="457"/>
      <c r="G20" s="315"/>
      <c r="H20" s="315"/>
      <c r="I20" s="317">
        <f t="shared" ref="I20" si="6">G20+H20</f>
        <v>0</v>
      </c>
      <c r="J20" s="317">
        <f t="shared" si="2"/>
        <v>0</v>
      </c>
      <c r="K20" s="313"/>
    </row>
    <row r="21" spans="1:11" ht="36" x14ac:dyDescent="0.3">
      <c r="A21" s="410"/>
      <c r="B21" s="6" t="s">
        <v>54</v>
      </c>
      <c r="C21" s="233" t="s">
        <v>55</v>
      </c>
      <c r="D21" s="371"/>
      <c r="E21" s="481"/>
      <c r="F21" s="459"/>
      <c r="G21" s="315"/>
      <c r="H21" s="315"/>
      <c r="I21" s="317"/>
      <c r="J21" s="317"/>
      <c r="K21" s="313"/>
    </row>
    <row r="22" spans="1:11" ht="54" x14ac:dyDescent="0.3">
      <c r="A22" s="460" t="s">
        <v>56</v>
      </c>
      <c r="B22" s="30" t="s">
        <v>57</v>
      </c>
      <c r="C22" s="232" t="s">
        <v>58</v>
      </c>
      <c r="D22" s="351" t="s">
        <v>59</v>
      </c>
      <c r="E22" s="480">
        <v>656</v>
      </c>
      <c r="F22" s="457"/>
      <c r="G22" s="315"/>
      <c r="H22" s="315"/>
      <c r="I22" s="317">
        <f t="shared" ref="I22" si="7">G22+H22</f>
        <v>0</v>
      </c>
      <c r="J22" s="317">
        <f t="shared" si="2"/>
        <v>0</v>
      </c>
      <c r="K22" s="313"/>
    </row>
    <row r="23" spans="1:11" ht="68.25" customHeight="1" x14ac:dyDescent="0.3">
      <c r="A23" s="410"/>
      <c r="B23" s="6" t="s">
        <v>60</v>
      </c>
      <c r="C23" s="233" t="s">
        <v>61</v>
      </c>
      <c r="D23" s="371"/>
      <c r="E23" s="481"/>
      <c r="F23" s="459"/>
      <c r="G23" s="315"/>
      <c r="H23" s="315"/>
      <c r="I23" s="317"/>
      <c r="J23" s="317"/>
      <c r="K23" s="313"/>
    </row>
    <row r="24" spans="1:11" ht="108" x14ac:dyDescent="0.3">
      <c r="A24" s="460" t="s">
        <v>62</v>
      </c>
      <c r="B24" s="30" t="s">
        <v>63</v>
      </c>
      <c r="C24" s="232" t="s">
        <v>64</v>
      </c>
      <c r="D24" s="351" t="s">
        <v>59</v>
      </c>
      <c r="E24" s="480">
        <v>713</v>
      </c>
      <c r="F24" s="457"/>
      <c r="G24" s="315"/>
      <c r="H24" s="315"/>
      <c r="I24" s="317">
        <f t="shared" ref="I24" si="8">G24+H24</f>
        <v>0</v>
      </c>
      <c r="J24" s="317">
        <f t="shared" si="2"/>
        <v>0</v>
      </c>
      <c r="K24" s="313"/>
    </row>
    <row r="25" spans="1:11" ht="90" x14ac:dyDescent="0.3">
      <c r="A25" s="410"/>
      <c r="B25" s="6" t="s">
        <v>65</v>
      </c>
      <c r="C25" s="233" t="s">
        <v>66</v>
      </c>
      <c r="D25" s="371"/>
      <c r="E25" s="481"/>
      <c r="F25" s="459"/>
      <c r="G25" s="315"/>
      <c r="H25" s="315"/>
      <c r="I25" s="317"/>
      <c r="J25" s="317"/>
      <c r="K25" s="313"/>
    </row>
    <row r="26" spans="1:11" ht="54" x14ac:dyDescent="0.3">
      <c r="A26" s="460" t="s">
        <v>67</v>
      </c>
      <c r="B26" s="30" t="s">
        <v>68</v>
      </c>
      <c r="C26" s="232" t="s">
        <v>69</v>
      </c>
      <c r="D26" s="351" t="s">
        <v>59</v>
      </c>
      <c r="E26" s="480">
        <v>6421</v>
      </c>
      <c r="F26" s="457"/>
      <c r="G26" s="315"/>
      <c r="H26" s="315"/>
      <c r="I26" s="317">
        <f t="shared" ref="I26" si="9">G26+H26</f>
        <v>0</v>
      </c>
      <c r="J26" s="317">
        <f t="shared" si="2"/>
        <v>0</v>
      </c>
      <c r="K26" s="313"/>
    </row>
    <row r="27" spans="1:11" ht="54" x14ac:dyDescent="0.3">
      <c r="A27" s="410"/>
      <c r="B27" s="6" t="s">
        <v>70</v>
      </c>
      <c r="C27" s="233" t="s">
        <v>71</v>
      </c>
      <c r="D27" s="371"/>
      <c r="E27" s="481"/>
      <c r="F27" s="459"/>
      <c r="G27" s="315"/>
      <c r="H27" s="315"/>
      <c r="I27" s="317"/>
      <c r="J27" s="317"/>
      <c r="K27" s="313"/>
    </row>
    <row r="28" spans="1:11" ht="72" x14ac:dyDescent="0.3">
      <c r="A28" s="460" t="s">
        <v>72</v>
      </c>
      <c r="B28" s="30" t="s">
        <v>73</v>
      </c>
      <c r="C28" s="232" t="s">
        <v>74</v>
      </c>
      <c r="D28" s="351" t="s">
        <v>59</v>
      </c>
      <c r="E28" s="480">
        <v>3567</v>
      </c>
      <c r="F28" s="457"/>
      <c r="G28" s="315"/>
      <c r="H28" s="315"/>
      <c r="I28" s="317">
        <f t="shared" ref="I28" si="10">G28+H28</f>
        <v>0</v>
      </c>
      <c r="J28" s="317">
        <f t="shared" si="2"/>
        <v>0</v>
      </c>
      <c r="K28" s="313"/>
    </row>
    <row r="29" spans="1:11" ht="54" x14ac:dyDescent="0.3">
      <c r="A29" s="410"/>
      <c r="B29" s="6" t="s">
        <v>75</v>
      </c>
      <c r="C29" s="233" t="s">
        <v>76</v>
      </c>
      <c r="D29" s="371"/>
      <c r="E29" s="481"/>
      <c r="F29" s="459"/>
      <c r="G29" s="315"/>
      <c r="H29" s="315"/>
      <c r="I29" s="317"/>
      <c r="J29" s="317"/>
      <c r="K29" s="313"/>
    </row>
    <row r="30" spans="1:11" ht="54" x14ac:dyDescent="0.3">
      <c r="A30" s="460" t="s">
        <v>77</v>
      </c>
      <c r="B30" s="30" t="s">
        <v>78</v>
      </c>
      <c r="C30" s="232" t="s">
        <v>79</v>
      </c>
      <c r="D30" s="351" t="s">
        <v>59</v>
      </c>
      <c r="E30" s="480">
        <v>3567</v>
      </c>
      <c r="F30" s="457"/>
      <c r="G30" s="315"/>
      <c r="H30" s="315"/>
      <c r="I30" s="317">
        <f t="shared" ref="I30" si="11">G30+H30</f>
        <v>0</v>
      </c>
      <c r="J30" s="317">
        <f t="shared" si="2"/>
        <v>0</v>
      </c>
      <c r="K30" s="313"/>
    </row>
    <row r="31" spans="1:11" ht="54" x14ac:dyDescent="0.3">
      <c r="A31" s="410"/>
      <c r="B31" s="6" t="s">
        <v>80</v>
      </c>
      <c r="C31" s="233" t="s">
        <v>81</v>
      </c>
      <c r="D31" s="371"/>
      <c r="E31" s="481"/>
      <c r="F31" s="459"/>
      <c r="G31" s="315"/>
      <c r="H31" s="315"/>
      <c r="I31" s="317"/>
      <c r="J31" s="317"/>
      <c r="K31" s="313"/>
    </row>
    <row r="32" spans="1:11" ht="54" x14ac:dyDescent="0.3">
      <c r="A32" s="460" t="s">
        <v>82</v>
      </c>
      <c r="B32" s="30" t="s">
        <v>83</v>
      </c>
      <c r="C32" s="232" t="s">
        <v>84</v>
      </c>
      <c r="D32" s="350" t="s">
        <v>85</v>
      </c>
      <c r="E32" s="479">
        <v>612</v>
      </c>
      <c r="F32" s="457"/>
      <c r="G32" s="315"/>
      <c r="H32" s="315"/>
      <c r="I32" s="317">
        <f t="shared" ref="I32" si="12">G32+H32</f>
        <v>0</v>
      </c>
      <c r="J32" s="317">
        <f t="shared" si="2"/>
        <v>0</v>
      </c>
      <c r="K32" s="313"/>
    </row>
    <row r="33" spans="1:11" ht="54" x14ac:dyDescent="0.3">
      <c r="A33" s="410"/>
      <c r="B33" s="6" t="s">
        <v>86</v>
      </c>
      <c r="C33" s="233" t="s">
        <v>87</v>
      </c>
      <c r="D33" s="350"/>
      <c r="E33" s="479"/>
      <c r="F33" s="459"/>
      <c r="G33" s="315"/>
      <c r="H33" s="315"/>
      <c r="I33" s="317"/>
      <c r="J33" s="317"/>
      <c r="K33" s="313"/>
    </row>
    <row r="34" spans="1:11" ht="54" x14ac:dyDescent="0.3">
      <c r="A34" s="460" t="s">
        <v>88</v>
      </c>
      <c r="B34" s="30" t="s">
        <v>89</v>
      </c>
      <c r="C34" s="232" t="s">
        <v>90</v>
      </c>
      <c r="D34" s="350" t="s">
        <v>85</v>
      </c>
      <c r="E34" s="479">
        <v>612</v>
      </c>
      <c r="F34" s="457"/>
      <c r="G34" s="315"/>
      <c r="H34" s="315"/>
      <c r="I34" s="317">
        <f t="shared" ref="I34" si="13">G34+H34</f>
        <v>0</v>
      </c>
      <c r="J34" s="317">
        <f t="shared" si="2"/>
        <v>0</v>
      </c>
      <c r="K34" s="313"/>
    </row>
    <row r="35" spans="1:11" ht="36" x14ac:dyDescent="0.3">
      <c r="A35" s="410"/>
      <c r="B35" s="8" t="s">
        <v>91</v>
      </c>
      <c r="C35" s="241" t="s">
        <v>92</v>
      </c>
      <c r="D35" s="351"/>
      <c r="E35" s="480"/>
      <c r="F35" s="458"/>
      <c r="G35" s="435"/>
      <c r="H35" s="435"/>
      <c r="I35" s="436"/>
      <c r="J35" s="436"/>
      <c r="K35" s="437"/>
    </row>
    <row r="36" spans="1:11" ht="18" x14ac:dyDescent="0.3">
      <c r="A36" s="114"/>
      <c r="B36" s="103"/>
      <c r="C36" s="282"/>
      <c r="D36" s="104"/>
      <c r="E36" s="122" t="s">
        <v>93</v>
      </c>
      <c r="F36" s="86"/>
      <c r="G36" s="97"/>
      <c r="H36" s="97"/>
      <c r="I36" s="94"/>
      <c r="J36" s="99">
        <f>SUM(J8:J35)</f>
        <v>0</v>
      </c>
      <c r="K36" s="98"/>
    </row>
    <row r="37" spans="1:11" ht="16.5" customHeight="1" x14ac:dyDescent="0.3">
      <c r="A37" s="198"/>
      <c r="B37" s="72"/>
      <c r="C37" s="275"/>
      <c r="D37" s="72"/>
      <c r="E37" s="72"/>
      <c r="F37" s="63"/>
      <c r="G37" s="91"/>
      <c r="H37" s="91"/>
      <c r="I37" s="91"/>
      <c r="J37" s="91"/>
      <c r="K37" s="92"/>
    </row>
    <row r="38" spans="1:11" ht="31.5" customHeight="1" x14ac:dyDescent="0.3">
      <c r="A38" s="209"/>
      <c r="B38" s="200" t="s">
        <v>590</v>
      </c>
      <c r="C38" s="237"/>
      <c r="D38" s="60"/>
      <c r="E38" s="61"/>
      <c r="F38" s="200" t="s">
        <v>590</v>
      </c>
      <c r="G38" s="200"/>
      <c r="H38" s="200"/>
      <c r="I38" s="200"/>
      <c r="J38" s="200"/>
      <c r="K38" s="61"/>
    </row>
    <row r="39" spans="1:11" ht="31.5" customHeight="1" x14ac:dyDescent="0.3">
      <c r="A39" s="73"/>
      <c r="B39" s="56" t="s">
        <v>591</v>
      </c>
      <c r="C39" s="238"/>
      <c r="D39" s="57"/>
      <c r="E39" s="58"/>
      <c r="F39" s="56" t="s">
        <v>591</v>
      </c>
      <c r="G39" s="56"/>
      <c r="H39" s="56"/>
      <c r="I39" s="56"/>
      <c r="J39" s="56"/>
      <c r="K39" s="58"/>
    </row>
    <row r="40" spans="1:11" ht="72" x14ac:dyDescent="0.3">
      <c r="A40" s="469" t="s">
        <v>96</v>
      </c>
      <c r="B40" s="30" t="s">
        <v>97</v>
      </c>
      <c r="C40" s="281" t="s">
        <v>98</v>
      </c>
      <c r="D40" s="470" t="s">
        <v>28</v>
      </c>
      <c r="E40" s="463">
        <v>610</v>
      </c>
      <c r="F40" s="378"/>
      <c r="G40" s="339"/>
      <c r="H40" s="341"/>
      <c r="I40" s="342">
        <f t="shared" ref="I40" si="14">G40+H40</f>
        <v>0</v>
      </c>
      <c r="J40" s="342">
        <f t="shared" ref="J40:J76" si="15">F40*I40</f>
        <v>0</v>
      </c>
      <c r="K40" s="343"/>
    </row>
    <row r="41" spans="1:11" ht="54" x14ac:dyDescent="0.3">
      <c r="A41" s="410"/>
      <c r="B41" s="6" t="s">
        <v>99</v>
      </c>
      <c r="C41" s="233" t="s">
        <v>100</v>
      </c>
      <c r="D41" s="371"/>
      <c r="E41" s="439"/>
      <c r="F41" s="392"/>
      <c r="G41" s="340"/>
      <c r="H41" s="331"/>
      <c r="I41" s="317"/>
      <c r="J41" s="317"/>
      <c r="K41" s="312"/>
    </row>
    <row r="42" spans="1:11" ht="72" x14ac:dyDescent="0.3">
      <c r="A42" s="383" t="s">
        <v>101</v>
      </c>
      <c r="B42" s="30" t="s">
        <v>102</v>
      </c>
      <c r="C42" s="232" t="s">
        <v>103</v>
      </c>
      <c r="D42" s="351" t="s">
        <v>22</v>
      </c>
      <c r="E42" s="438">
        <v>10300</v>
      </c>
      <c r="F42" s="378"/>
      <c r="G42" s="340"/>
      <c r="H42" s="331"/>
      <c r="I42" s="317">
        <f t="shared" ref="I42" si="16">G42+H42</f>
        <v>0</v>
      </c>
      <c r="J42" s="317">
        <f t="shared" si="15"/>
        <v>0</v>
      </c>
      <c r="K42" s="312"/>
    </row>
    <row r="43" spans="1:11" ht="72" x14ac:dyDescent="0.3">
      <c r="A43" s="391"/>
      <c r="B43" s="6" t="s">
        <v>104</v>
      </c>
      <c r="C43" s="18" t="s">
        <v>105</v>
      </c>
      <c r="D43" s="371"/>
      <c r="E43" s="439"/>
      <c r="F43" s="392"/>
      <c r="G43" s="340"/>
      <c r="H43" s="331"/>
      <c r="I43" s="317"/>
      <c r="J43" s="317"/>
      <c r="K43" s="312"/>
    </row>
    <row r="44" spans="1:11" ht="54" x14ac:dyDescent="0.3">
      <c r="A44" s="383" t="s">
        <v>106</v>
      </c>
      <c r="B44" s="30" t="s">
        <v>107</v>
      </c>
      <c r="C44" s="232" t="s">
        <v>108</v>
      </c>
      <c r="D44" s="351" t="s">
        <v>28</v>
      </c>
      <c r="E44" s="438">
        <v>954</v>
      </c>
      <c r="F44" s="378"/>
      <c r="G44" s="344"/>
      <c r="H44" s="315"/>
      <c r="I44" s="317">
        <f t="shared" ref="I44" si="17">G44+H44</f>
        <v>0</v>
      </c>
      <c r="J44" s="317">
        <f t="shared" si="15"/>
        <v>0</v>
      </c>
      <c r="K44" s="312"/>
    </row>
    <row r="45" spans="1:11" ht="36" x14ac:dyDescent="0.3">
      <c r="A45" s="391"/>
      <c r="B45" s="6" t="s">
        <v>109</v>
      </c>
      <c r="C45" s="233" t="s">
        <v>110</v>
      </c>
      <c r="D45" s="371"/>
      <c r="E45" s="439"/>
      <c r="F45" s="392"/>
      <c r="G45" s="344"/>
      <c r="H45" s="315"/>
      <c r="I45" s="317"/>
      <c r="J45" s="317"/>
      <c r="K45" s="312"/>
    </row>
    <row r="46" spans="1:11" ht="54" x14ac:dyDescent="0.3">
      <c r="A46" s="383" t="s">
        <v>111</v>
      </c>
      <c r="B46" s="30" t="s">
        <v>112</v>
      </c>
      <c r="C46" s="232" t="s">
        <v>113</v>
      </c>
      <c r="D46" s="351" t="s">
        <v>28</v>
      </c>
      <c r="E46" s="438">
        <v>590</v>
      </c>
      <c r="F46" s="378"/>
      <c r="G46" s="344"/>
      <c r="H46" s="315"/>
      <c r="I46" s="317">
        <f t="shared" ref="I46" si="18">G46+H46</f>
        <v>0</v>
      </c>
      <c r="J46" s="317">
        <f t="shared" si="15"/>
        <v>0</v>
      </c>
      <c r="K46" s="312"/>
    </row>
    <row r="47" spans="1:11" ht="36" x14ac:dyDescent="0.3">
      <c r="A47" s="391"/>
      <c r="B47" s="6" t="s">
        <v>114</v>
      </c>
      <c r="C47" s="233" t="s">
        <v>115</v>
      </c>
      <c r="D47" s="371"/>
      <c r="E47" s="439"/>
      <c r="F47" s="392"/>
      <c r="G47" s="344"/>
      <c r="H47" s="315"/>
      <c r="I47" s="317"/>
      <c r="J47" s="317"/>
      <c r="K47" s="312"/>
    </row>
    <row r="48" spans="1:11" ht="90" x14ac:dyDescent="0.3">
      <c r="A48" s="383" t="s">
        <v>116</v>
      </c>
      <c r="B48" s="30" t="s">
        <v>117</v>
      </c>
      <c r="C48" s="232" t="s">
        <v>118</v>
      </c>
      <c r="D48" s="351" t="s">
        <v>22</v>
      </c>
      <c r="E48" s="438">
        <v>10300</v>
      </c>
      <c r="F48" s="378"/>
      <c r="G48" s="315"/>
      <c r="H48" s="315"/>
      <c r="I48" s="317">
        <f t="shared" ref="I48" si="19">G48+H48</f>
        <v>0</v>
      </c>
      <c r="J48" s="317">
        <f t="shared" si="15"/>
        <v>0</v>
      </c>
      <c r="K48" s="312"/>
    </row>
    <row r="49" spans="1:11" ht="72" x14ac:dyDescent="0.3">
      <c r="A49" s="391"/>
      <c r="B49" s="6" t="s">
        <v>119</v>
      </c>
      <c r="C49" s="233" t="s">
        <v>120</v>
      </c>
      <c r="D49" s="371"/>
      <c r="E49" s="439"/>
      <c r="F49" s="392"/>
      <c r="G49" s="315"/>
      <c r="H49" s="315"/>
      <c r="I49" s="317"/>
      <c r="J49" s="317"/>
      <c r="K49" s="312"/>
    </row>
    <row r="50" spans="1:11" ht="90" x14ac:dyDescent="0.3">
      <c r="A50" s="383" t="s">
        <v>121</v>
      </c>
      <c r="B50" s="30" t="s">
        <v>122</v>
      </c>
      <c r="C50" s="232" t="s">
        <v>123</v>
      </c>
      <c r="D50" s="351" t="s">
        <v>22</v>
      </c>
      <c r="E50" s="438">
        <v>2360</v>
      </c>
      <c r="F50" s="378"/>
      <c r="G50" s="315"/>
      <c r="H50" s="315"/>
      <c r="I50" s="317">
        <f t="shared" ref="I50" si="20">G50+H50</f>
        <v>0</v>
      </c>
      <c r="J50" s="317">
        <f t="shared" si="15"/>
        <v>0</v>
      </c>
      <c r="K50" s="312"/>
    </row>
    <row r="51" spans="1:11" ht="72" x14ac:dyDescent="0.3">
      <c r="A51" s="391"/>
      <c r="B51" s="6" t="s">
        <v>124</v>
      </c>
      <c r="C51" s="233" t="s">
        <v>125</v>
      </c>
      <c r="D51" s="371"/>
      <c r="E51" s="439"/>
      <c r="F51" s="392"/>
      <c r="G51" s="315"/>
      <c r="H51" s="315"/>
      <c r="I51" s="317"/>
      <c r="J51" s="317"/>
      <c r="K51" s="312"/>
    </row>
    <row r="52" spans="1:11" ht="54" x14ac:dyDescent="0.3">
      <c r="A52" s="383" t="s">
        <v>126</v>
      </c>
      <c r="B52" s="30" t="s">
        <v>127</v>
      </c>
      <c r="C52" s="232" t="s">
        <v>128</v>
      </c>
      <c r="D52" s="351" t="s">
        <v>59</v>
      </c>
      <c r="E52" s="438">
        <v>234</v>
      </c>
      <c r="F52" s="378"/>
      <c r="G52" s="315"/>
      <c r="H52" s="315"/>
      <c r="I52" s="317">
        <f t="shared" ref="I52" si="21">G52+H52</f>
        <v>0</v>
      </c>
      <c r="J52" s="317">
        <f t="shared" si="15"/>
        <v>0</v>
      </c>
      <c r="K52" s="312"/>
    </row>
    <row r="53" spans="1:11" ht="54" x14ac:dyDescent="0.3">
      <c r="A53" s="391"/>
      <c r="B53" s="6" t="s">
        <v>129</v>
      </c>
      <c r="C53" s="233" t="s">
        <v>130</v>
      </c>
      <c r="D53" s="371"/>
      <c r="E53" s="439"/>
      <c r="F53" s="392"/>
      <c r="G53" s="315"/>
      <c r="H53" s="315"/>
      <c r="I53" s="317"/>
      <c r="J53" s="317"/>
      <c r="K53" s="312"/>
    </row>
    <row r="54" spans="1:11" ht="108" x14ac:dyDescent="0.3">
      <c r="A54" s="383" t="s">
        <v>131</v>
      </c>
      <c r="B54" s="33" t="s">
        <v>132</v>
      </c>
      <c r="C54" s="232" t="s">
        <v>133</v>
      </c>
      <c r="D54" s="351" t="s">
        <v>22</v>
      </c>
      <c r="E54" s="438">
        <v>6590</v>
      </c>
      <c r="F54" s="378"/>
      <c r="G54" s="315"/>
      <c r="H54" s="315"/>
      <c r="I54" s="317">
        <f t="shared" ref="I54" si="22">G54+H54</f>
        <v>0</v>
      </c>
      <c r="J54" s="317">
        <f t="shared" si="15"/>
        <v>0</v>
      </c>
      <c r="K54" s="312"/>
    </row>
    <row r="55" spans="1:11" ht="108" x14ac:dyDescent="0.3">
      <c r="A55" s="391"/>
      <c r="B55" s="9" t="s">
        <v>134</v>
      </c>
      <c r="C55" s="239" t="s">
        <v>135</v>
      </c>
      <c r="D55" s="371"/>
      <c r="E55" s="439"/>
      <c r="F55" s="392"/>
      <c r="G55" s="315"/>
      <c r="H55" s="315"/>
      <c r="I55" s="317"/>
      <c r="J55" s="317"/>
      <c r="K55" s="312"/>
    </row>
    <row r="56" spans="1:11" ht="54" x14ac:dyDescent="0.3">
      <c r="A56" s="383" t="s">
        <v>136</v>
      </c>
      <c r="B56" s="31" t="s">
        <v>137</v>
      </c>
      <c r="C56" s="232" t="s">
        <v>138</v>
      </c>
      <c r="D56" s="351" t="s">
        <v>28</v>
      </c>
      <c r="E56" s="438">
        <v>66</v>
      </c>
      <c r="F56" s="378"/>
      <c r="G56" s="315"/>
      <c r="H56" s="315"/>
      <c r="I56" s="317">
        <f t="shared" ref="I56" si="23">G56+H56</f>
        <v>0</v>
      </c>
      <c r="J56" s="317">
        <f t="shared" si="15"/>
        <v>0</v>
      </c>
      <c r="K56" s="312"/>
    </row>
    <row r="57" spans="1:11" ht="54" x14ac:dyDescent="0.3">
      <c r="A57" s="391"/>
      <c r="B57" s="7" t="s">
        <v>139</v>
      </c>
      <c r="C57" s="233" t="s">
        <v>140</v>
      </c>
      <c r="D57" s="371"/>
      <c r="E57" s="439"/>
      <c r="F57" s="392"/>
      <c r="G57" s="315"/>
      <c r="H57" s="315"/>
      <c r="I57" s="317"/>
      <c r="J57" s="317"/>
      <c r="K57" s="327"/>
    </row>
    <row r="58" spans="1:11" ht="54" x14ac:dyDescent="0.3">
      <c r="A58" s="383" t="s">
        <v>141</v>
      </c>
      <c r="B58" s="30" t="s">
        <v>142</v>
      </c>
      <c r="C58" s="232" t="s">
        <v>143</v>
      </c>
      <c r="D58" s="351" t="s">
        <v>22</v>
      </c>
      <c r="E58" s="438">
        <v>765</v>
      </c>
      <c r="F58" s="378"/>
      <c r="G58" s="315"/>
      <c r="H58" s="315"/>
      <c r="I58" s="317">
        <f t="shared" ref="I58" si="24">G58+H58</f>
        <v>0</v>
      </c>
      <c r="J58" s="317">
        <f t="shared" si="15"/>
        <v>0</v>
      </c>
      <c r="K58" s="328"/>
    </row>
    <row r="59" spans="1:11" ht="36" x14ac:dyDescent="0.3">
      <c r="A59" s="391"/>
      <c r="B59" s="6" t="s">
        <v>144</v>
      </c>
      <c r="C59" s="233" t="s">
        <v>145</v>
      </c>
      <c r="D59" s="371"/>
      <c r="E59" s="439"/>
      <c r="F59" s="392"/>
      <c r="G59" s="315"/>
      <c r="H59" s="315"/>
      <c r="I59" s="317"/>
      <c r="J59" s="317"/>
      <c r="K59" s="329"/>
    </row>
    <row r="60" spans="1:11" ht="126" x14ac:dyDescent="0.3">
      <c r="A60" s="383" t="s">
        <v>146</v>
      </c>
      <c r="B60" s="30" t="s">
        <v>147</v>
      </c>
      <c r="C60" s="240" t="s">
        <v>148</v>
      </c>
      <c r="D60" s="351" t="s">
        <v>22</v>
      </c>
      <c r="E60" s="438">
        <v>1529</v>
      </c>
      <c r="F60" s="378"/>
      <c r="G60" s="315"/>
      <c r="H60" s="315"/>
      <c r="I60" s="317">
        <f t="shared" ref="I60" si="25">G60+H60</f>
        <v>0</v>
      </c>
      <c r="J60" s="317">
        <f t="shared" si="15"/>
        <v>0</v>
      </c>
      <c r="K60" s="313"/>
    </row>
    <row r="61" spans="1:11" ht="108" x14ac:dyDescent="0.3">
      <c r="A61" s="391"/>
      <c r="B61" s="6" t="s">
        <v>149</v>
      </c>
      <c r="C61" s="233" t="s">
        <v>150</v>
      </c>
      <c r="D61" s="371"/>
      <c r="E61" s="439"/>
      <c r="F61" s="392"/>
      <c r="G61" s="315"/>
      <c r="H61" s="315"/>
      <c r="I61" s="317"/>
      <c r="J61" s="317"/>
      <c r="K61" s="313"/>
    </row>
    <row r="62" spans="1:11" ht="90" x14ac:dyDescent="0.3">
      <c r="A62" s="383" t="s">
        <v>151</v>
      </c>
      <c r="B62" s="30" t="s">
        <v>152</v>
      </c>
      <c r="C62" s="232" t="s">
        <v>153</v>
      </c>
      <c r="D62" s="351" t="s">
        <v>22</v>
      </c>
      <c r="E62" s="438">
        <v>2353</v>
      </c>
      <c r="F62" s="395"/>
      <c r="G62" s="315"/>
      <c r="H62" s="315"/>
      <c r="I62" s="317">
        <f t="shared" ref="I62" si="26">G62+H62</f>
        <v>0</v>
      </c>
      <c r="J62" s="317">
        <f t="shared" si="15"/>
        <v>0</v>
      </c>
      <c r="K62" s="312"/>
    </row>
    <row r="63" spans="1:11" ht="90" x14ac:dyDescent="0.3">
      <c r="A63" s="391"/>
      <c r="B63" s="6" t="s">
        <v>154</v>
      </c>
      <c r="C63" s="233" t="s">
        <v>155</v>
      </c>
      <c r="D63" s="371"/>
      <c r="E63" s="439"/>
      <c r="F63" s="396"/>
      <c r="G63" s="315"/>
      <c r="H63" s="315"/>
      <c r="I63" s="317"/>
      <c r="J63" s="317"/>
      <c r="K63" s="312"/>
    </row>
    <row r="64" spans="1:11" ht="72" x14ac:dyDescent="0.3">
      <c r="A64" s="383" t="s">
        <v>156</v>
      </c>
      <c r="B64" s="30" t="s">
        <v>157</v>
      </c>
      <c r="C64" s="232" t="s">
        <v>158</v>
      </c>
      <c r="D64" s="351" t="s">
        <v>59</v>
      </c>
      <c r="E64" s="438">
        <v>576</v>
      </c>
      <c r="F64" s="378"/>
      <c r="G64" s="315"/>
      <c r="H64" s="315"/>
      <c r="I64" s="317">
        <f t="shared" ref="I64" si="27">G64+H64</f>
        <v>0</v>
      </c>
      <c r="J64" s="317">
        <f t="shared" si="15"/>
        <v>0</v>
      </c>
      <c r="K64" s="312"/>
    </row>
    <row r="65" spans="1:12" ht="54" x14ac:dyDescent="0.3">
      <c r="A65" s="391"/>
      <c r="B65" s="6" t="s">
        <v>159</v>
      </c>
      <c r="C65" s="233" t="s">
        <v>160</v>
      </c>
      <c r="D65" s="371"/>
      <c r="E65" s="439"/>
      <c r="F65" s="392"/>
      <c r="G65" s="315"/>
      <c r="H65" s="315"/>
      <c r="I65" s="317"/>
      <c r="J65" s="317"/>
      <c r="K65" s="312"/>
    </row>
    <row r="66" spans="1:12" ht="54" x14ac:dyDescent="0.3">
      <c r="A66" s="383" t="s">
        <v>161</v>
      </c>
      <c r="B66" s="30" t="s">
        <v>162</v>
      </c>
      <c r="C66" s="232" t="s">
        <v>163</v>
      </c>
      <c r="D66" s="351" t="s">
        <v>59</v>
      </c>
      <c r="E66" s="438">
        <v>706</v>
      </c>
      <c r="F66" s="378"/>
      <c r="G66" s="315"/>
      <c r="H66" s="315"/>
      <c r="I66" s="317">
        <f t="shared" ref="I66" si="28">G66+H66</f>
        <v>0</v>
      </c>
      <c r="J66" s="317">
        <f t="shared" si="15"/>
        <v>0</v>
      </c>
      <c r="K66" s="313"/>
    </row>
    <row r="67" spans="1:12" ht="54" x14ac:dyDescent="0.3">
      <c r="A67" s="391"/>
      <c r="B67" s="6" t="s">
        <v>164</v>
      </c>
      <c r="C67" s="233" t="s">
        <v>165</v>
      </c>
      <c r="D67" s="371"/>
      <c r="E67" s="439"/>
      <c r="F67" s="392"/>
      <c r="G67" s="315"/>
      <c r="H67" s="315"/>
      <c r="I67" s="317"/>
      <c r="J67" s="317"/>
      <c r="K67" s="313"/>
    </row>
    <row r="68" spans="1:12" ht="36" x14ac:dyDescent="0.3">
      <c r="A68" s="383" t="s">
        <v>166</v>
      </c>
      <c r="B68" s="30" t="s">
        <v>167</v>
      </c>
      <c r="C68" s="232" t="s">
        <v>168</v>
      </c>
      <c r="D68" s="351" t="s">
        <v>59</v>
      </c>
      <c r="E68" s="438">
        <v>576</v>
      </c>
      <c r="F68" s="378"/>
      <c r="G68" s="330"/>
      <c r="H68" s="331"/>
      <c r="I68" s="317">
        <f t="shared" ref="I68" si="29">G68+H68</f>
        <v>0</v>
      </c>
      <c r="J68" s="317">
        <f t="shared" si="15"/>
        <v>0</v>
      </c>
      <c r="K68" s="313"/>
      <c r="L68" s="93"/>
    </row>
    <row r="69" spans="1:12" ht="36" x14ac:dyDescent="0.3">
      <c r="A69" s="391"/>
      <c r="B69" s="6" t="s">
        <v>169</v>
      </c>
      <c r="C69" s="233" t="s">
        <v>170</v>
      </c>
      <c r="D69" s="371"/>
      <c r="E69" s="439"/>
      <c r="F69" s="392"/>
      <c r="G69" s="330"/>
      <c r="H69" s="331"/>
      <c r="I69" s="317"/>
      <c r="J69" s="317"/>
      <c r="K69" s="313"/>
      <c r="L69" s="93"/>
    </row>
    <row r="70" spans="1:12" ht="54" x14ac:dyDescent="0.3">
      <c r="A70" s="383" t="s">
        <v>171</v>
      </c>
      <c r="B70" s="30" t="s">
        <v>172</v>
      </c>
      <c r="C70" s="232" t="s">
        <v>173</v>
      </c>
      <c r="D70" s="351" t="s">
        <v>22</v>
      </c>
      <c r="E70" s="438">
        <v>5353</v>
      </c>
      <c r="F70" s="378"/>
      <c r="G70" s="332"/>
      <c r="H70" s="331"/>
      <c r="I70" s="317">
        <f t="shared" ref="I70" si="30">G70+H70</f>
        <v>0</v>
      </c>
      <c r="J70" s="317">
        <f t="shared" si="15"/>
        <v>0</v>
      </c>
      <c r="K70" s="312"/>
    </row>
    <row r="71" spans="1:12" ht="54" x14ac:dyDescent="0.3">
      <c r="A71" s="391"/>
      <c r="B71" s="6" t="s">
        <v>174</v>
      </c>
      <c r="C71" s="233" t="s">
        <v>175</v>
      </c>
      <c r="D71" s="371"/>
      <c r="E71" s="439"/>
      <c r="F71" s="392"/>
      <c r="G71" s="332"/>
      <c r="H71" s="331"/>
      <c r="I71" s="317"/>
      <c r="J71" s="317"/>
      <c r="K71" s="312"/>
    </row>
    <row r="72" spans="1:12" ht="54" x14ac:dyDescent="0.3">
      <c r="A72" s="383" t="s">
        <v>176</v>
      </c>
      <c r="B72" s="30" t="s">
        <v>177</v>
      </c>
      <c r="C72" s="232" t="s">
        <v>178</v>
      </c>
      <c r="D72" s="351" t="s">
        <v>22</v>
      </c>
      <c r="E72" s="438">
        <v>1071</v>
      </c>
      <c r="F72" s="378"/>
      <c r="G72" s="315"/>
      <c r="H72" s="315"/>
      <c r="I72" s="317">
        <f t="shared" ref="I72" si="31">G72+H72</f>
        <v>0</v>
      </c>
      <c r="J72" s="317">
        <f t="shared" si="15"/>
        <v>0</v>
      </c>
      <c r="K72" s="312"/>
    </row>
    <row r="73" spans="1:12" ht="54" x14ac:dyDescent="0.3">
      <c r="A73" s="391"/>
      <c r="B73" s="6" t="s">
        <v>179</v>
      </c>
      <c r="C73" s="233" t="s">
        <v>180</v>
      </c>
      <c r="D73" s="371"/>
      <c r="E73" s="439"/>
      <c r="F73" s="392"/>
      <c r="G73" s="315"/>
      <c r="H73" s="315"/>
      <c r="I73" s="317"/>
      <c r="J73" s="317"/>
      <c r="K73" s="312"/>
    </row>
    <row r="74" spans="1:12" ht="54" x14ac:dyDescent="0.3">
      <c r="A74" s="383" t="s">
        <v>181</v>
      </c>
      <c r="B74" s="30" t="s">
        <v>182</v>
      </c>
      <c r="C74" s="232" t="s">
        <v>183</v>
      </c>
      <c r="D74" s="351" t="s">
        <v>22</v>
      </c>
      <c r="E74" s="438">
        <v>3212</v>
      </c>
      <c r="F74" s="378"/>
      <c r="G74" s="315"/>
      <c r="H74" s="315"/>
      <c r="I74" s="317">
        <f t="shared" ref="I74" si="32">G74+H74</f>
        <v>0</v>
      </c>
      <c r="J74" s="317">
        <f t="shared" si="15"/>
        <v>0</v>
      </c>
      <c r="K74" s="312"/>
    </row>
    <row r="75" spans="1:12" ht="54" x14ac:dyDescent="0.3">
      <c r="A75" s="391"/>
      <c r="B75" s="6" t="s">
        <v>184</v>
      </c>
      <c r="C75" s="233" t="s">
        <v>185</v>
      </c>
      <c r="D75" s="371"/>
      <c r="E75" s="439"/>
      <c r="F75" s="392"/>
      <c r="G75" s="315"/>
      <c r="H75" s="315"/>
      <c r="I75" s="317"/>
      <c r="J75" s="317"/>
      <c r="K75" s="312"/>
    </row>
    <row r="76" spans="1:12" ht="54" x14ac:dyDescent="0.3">
      <c r="A76" s="383" t="s">
        <v>186</v>
      </c>
      <c r="B76" s="30" t="s">
        <v>187</v>
      </c>
      <c r="C76" s="232" t="s">
        <v>188</v>
      </c>
      <c r="D76" s="351" t="s">
        <v>28</v>
      </c>
      <c r="E76" s="438">
        <v>198</v>
      </c>
      <c r="F76" s="378"/>
      <c r="G76" s="315"/>
      <c r="H76" s="315"/>
      <c r="I76" s="317">
        <f t="shared" ref="I76" si="33">G76+H76</f>
        <v>0</v>
      </c>
      <c r="J76" s="317">
        <f t="shared" si="15"/>
        <v>0</v>
      </c>
      <c r="K76" s="312"/>
    </row>
    <row r="77" spans="1:12" ht="54" x14ac:dyDescent="0.3">
      <c r="A77" s="391"/>
      <c r="B77" s="6" t="s">
        <v>189</v>
      </c>
      <c r="C77" s="233" t="s">
        <v>190</v>
      </c>
      <c r="D77" s="371"/>
      <c r="E77" s="439"/>
      <c r="F77" s="392"/>
      <c r="G77" s="315"/>
      <c r="H77" s="315"/>
      <c r="I77" s="317"/>
      <c r="J77" s="317"/>
      <c r="K77" s="312"/>
    </row>
    <row r="78" spans="1:12" ht="36" x14ac:dyDescent="0.3">
      <c r="A78" s="383" t="s">
        <v>191</v>
      </c>
      <c r="B78" s="33" t="s">
        <v>192</v>
      </c>
      <c r="C78" s="240" t="s">
        <v>193</v>
      </c>
      <c r="D78" s="351" t="s">
        <v>22</v>
      </c>
      <c r="E78" s="438">
        <v>2120</v>
      </c>
      <c r="F78" s="378"/>
      <c r="G78" s="315"/>
      <c r="H78" s="315"/>
      <c r="I78" s="317">
        <f t="shared" ref="I78" si="34">G78+H78</f>
        <v>0</v>
      </c>
      <c r="J78" s="317">
        <f t="shared" ref="J78:J86" si="35">F78*I78</f>
        <v>0</v>
      </c>
      <c r="K78" s="312"/>
    </row>
    <row r="79" spans="1:12" ht="36" x14ac:dyDescent="0.3">
      <c r="A79" s="391"/>
      <c r="B79" s="9" t="s">
        <v>194</v>
      </c>
      <c r="C79" s="239" t="s">
        <v>195</v>
      </c>
      <c r="D79" s="371"/>
      <c r="E79" s="439"/>
      <c r="F79" s="392"/>
      <c r="G79" s="315"/>
      <c r="H79" s="315"/>
      <c r="I79" s="317"/>
      <c r="J79" s="317"/>
      <c r="K79" s="312"/>
    </row>
    <row r="80" spans="1:12" ht="90" x14ac:dyDescent="0.3">
      <c r="A80" s="383" t="s">
        <v>196</v>
      </c>
      <c r="B80" s="30" t="s">
        <v>197</v>
      </c>
      <c r="C80" s="232" t="s">
        <v>198</v>
      </c>
      <c r="D80" s="351" t="s">
        <v>28</v>
      </c>
      <c r="E80" s="438">
        <v>66</v>
      </c>
      <c r="F80" s="378"/>
      <c r="G80" s="315"/>
      <c r="H80" s="315"/>
      <c r="I80" s="317">
        <f t="shared" ref="I80" si="36">G80+H80</f>
        <v>0</v>
      </c>
      <c r="J80" s="317">
        <f t="shared" si="35"/>
        <v>0</v>
      </c>
      <c r="K80" s="312"/>
    </row>
    <row r="81" spans="1:11" ht="72" x14ac:dyDescent="0.3">
      <c r="A81" s="391"/>
      <c r="B81" s="8" t="s">
        <v>199</v>
      </c>
      <c r="C81" s="241" t="s">
        <v>200</v>
      </c>
      <c r="D81" s="371"/>
      <c r="E81" s="439"/>
      <c r="F81" s="392"/>
      <c r="G81" s="315"/>
      <c r="H81" s="315"/>
      <c r="I81" s="317"/>
      <c r="J81" s="317"/>
      <c r="K81" s="312"/>
    </row>
    <row r="82" spans="1:11" ht="90" x14ac:dyDescent="0.3">
      <c r="A82" s="383" t="s">
        <v>201</v>
      </c>
      <c r="B82" s="30" t="s">
        <v>202</v>
      </c>
      <c r="C82" s="242" t="s">
        <v>203</v>
      </c>
      <c r="D82" s="393" t="s">
        <v>85</v>
      </c>
      <c r="E82" s="438">
        <v>13</v>
      </c>
      <c r="F82" s="378"/>
      <c r="G82" s="315"/>
      <c r="H82" s="315"/>
      <c r="I82" s="317">
        <f t="shared" ref="I82" si="37">G82+H82</f>
        <v>0</v>
      </c>
      <c r="J82" s="317">
        <f t="shared" si="35"/>
        <v>0</v>
      </c>
      <c r="K82" s="312"/>
    </row>
    <row r="83" spans="1:11" ht="72" x14ac:dyDescent="0.3">
      <c r="A83" s="391"/>
      <c r="B83" s="6" t="s">
        <v>204</v>
      </c>
      <c r="C83" s="276" t="s">
        <v>205</v>
      </c>
      <c r="D83" s="394"/>
      <c r="E83" s="439"/>
      <c r="F83" s="392"/>
      <c r="G83" s="316"/>
      <c r="H83" s="315"/>
      <c r="I83" s="317"/>
      <c r="J83" s="317"/>
      <c r="K83" s="312"/>
    </row>
    <row r="84" spans="1:11" ht="90" x14ac:dyDescent="0.3">
      <c r="A84" s="383" t="s">
        <v>206</v>
      </c>
      <c r="B84" s="199" t="s">
        <v>207</v>
      </c>
      <c r="C84" s="243" t="s">
        <v>208</v>
      </c>
      <c r="D84" s="351" t="s">
        <v>209</v>
      </c>
      <c r="E84" s="438">
        <v>1579</v>
      </c>
      <c r="F84" s="378"/>
      <c r="G84" s="325"/>
      <c r="H84" s="315"/>
      <c r="I84" s="317">
        <f t="shared" ref="I84" si="38">G84+H84</f>
        <v>0</v>
      </c>
      <c r="J84" s="317">
        <f t="shared" si="35"/>
        <v>0</v>
      </c>
      <c r="K84" s="312"/>
    </row>
    <row r="85" spans="1:11" ht="90" x14ac:dyDescent="0.3">
      <c r="A85" s="391"/>
      <c r="B85" s="10" t="s">
        <v>210</v>
      </c>
      <c r="C85" s="244" t="s">
        <v>211</v>
      </c>
      <c r="D85" s="375"/>
      <c r="E85" s="456"/>
      <c r="F85" s="392"/>
      <c r="G85" s="326"/>
      <c r="H85" s="315"/>
      <c r="I85" s="317"/>
      <c r="J85" s="317"/>
      <c r="K85" s="312"/>
    </row>
    <row r="86" spans="1:11" ht="36" x14ac:dyDescent="0.3">
      <c r="A86" s="383" t="s">
        <v>212</v>
      </c>
      <c r="B86" s="34" t="s">
        <v>213</v>
      </c>
      <c r="C86" s="245" t="s">
        <v>214</v>
      </c>
      <c r="D86" s="385" t="s">
        <v>59</v>
      </c>
      <c r="E86" s="477">
        <v>225</v>
      </c>
      <c r="F86" s="378"/>
      <c r="G86" s="315"/>
      <c r="H86" s="315"/>
      <c r="I86" s="317">
        <f t="shared" ref="I86" si="39">G86+H86</f>
        <v>0</v>
      </c>
      <c r="J86" s="317">
        <f t="shared" si="35"/>
        <v>0</v>
      </c>
      <c r="K86" s="313"/>
    </row>
    <row r="87" spans="1:11" ht="18" x14ac:dyDescent="0.3">
      <c r="A87" s="384"/>
      <c r="B87" s="123" t="s">
        <v>215</v>
      </c>
      <c r="C87" s="246" t="s">
        <v>216</v>
      </c>
      <c r="D87" s="386"/>
      <c r="E87" s="477"/>
      <c r="F87" s="379"/>
      <c r="G87" s="316"/>
      <c r="H87" s="316"/>
      <c r="I87" s="318"/>
      <c r="J87" s="318"/>
      <c r="K87" s="314"/>
    </row>
    <row r="88" spans="1:11" ht="72" x14ac:dyDescent="0.3">
      <c r="A88" s="474" t="s">
        <v>217</v>
      </c>
      <c r="B88" s="36" t="s">
        <v>218</v>
      </c>
      <c r="C88" s="247" t="s">
        <v>219</v>
      </c>
      <c r="D88" s="380" t="s">
        <v>28</v>
      </c>
      <c r="E88" s="438">
        <v>129</v>
      </c>
      <c r="F88" s="390"/>
      <c r="G88" s="319"/>
      <c r="H88" s="320"/>
      <c r="I88" s="320">
        <f t="shared" ref="I88" si="40">G88+H88</f>
        <v>0</v>
      </c>
      <c r="J88" s="321">
        <f t="shared" ref="J88:J130" si="41">F88*I88</f>
        <v>0</v>
      </c>
      <c r="K88" s="313"/>
    </row>
    <row r="89" spans="1:11" ht="72" x14ac:dyDescent="0.3">
      <c r="A89" s="474"/>
      <c r="B89" s="11" t="s">
        <v>220</v>
      </c>
      <c r="C89" s="248" t="s">
        <v>221</v>
      </c>
      <c r="D89" s="380"/>
      <c r="E89" s="439"/>
      <c r="F89" s="390"/>
      <c r="G89" s="319"/>
      <c r="H89" s="320"/>
      <c r="I89" s="320"/>
      <c r="J89" s="321"/>
      <c r="K89" s="314"/>
    </row>
    <row r="90" spans="1:11" ht="72" x14ac:dyDescent="0.3">
      <c r="A90" s="474" t="s">
        <v>222</v>
      </c>
      <c r="B90" s="35" t="s">
        <v>223</v>
      </c>
      <c r="C90" s="249" t="s">
        <v>224</v>
      </c>
      <c r="D90" s="387" t="s">
        <v>28</v>
      </c>
      <c r="E90" s="438">
        <v>26</v>
      </c>
      <c r="F90" s="389"/>
      <c r="G90" s="301"/>
      <c r="H90" s="301"/>
      <c r="I90" s="301">
        <f t="shared" ref="I90" si="42">G90+H90</f>
        <v>0</v>
      </c>
      <c r="J90" s="324">
        <f t="shared" si="41"/>
        <v>0</v>
      </c>
      <c r="K90" s="309"/>
    </row>
    <row r="91" spans="1:11" ht="72" x14ac:dyDescent="0.3">
      <c r="A91" s="474"/>
      <c r="B91" s="11" t="s">
        <v>225</v>
      </c>
      <c r="C91" s="250" t="s">
        <v>226</v>
      </c>
      <c r="D91" s="388"/>
      <c r="E91" s="439"/>
      <c r="F91" s="348"/>
      <c r="G91" s="306"/>
      <c r="H91" s="306"/>
      <c r="I91" s="306"/>
      <c r="J91" s="323"/>
      <c r="K91" s="293"/>
    </row>
    <row r="92" spans="1:11" ht="54" x14ac:dyDescent="0.3">
      <c r="A92" s="474" t="s">
        <v>227</v>
      </c>
      <c r="B92" s="36" t="s">
        <v>228</v>
      </c>
      <c r="C92" s="251" t="s">
        <v>229</v>
      </c>
      <c r="D92" s="351" t="s">
        <v>22</v>
      </c>
      <c r="E92" s="438">
        <v>214</v>
      </c>
      <c r="F92" s="347"/>
      <c r="G92" s="301"/>
      <c r="H92" s="301"/>
      <c r="I92" s="290">
        <f t="shared" ref="I92" si="43">G92+H92</f>
        <v>0</v>
      </c>
      <c r="J92" s="322">
        <f t="shared" si="41"/>
        <v>0</v>
      </c>
      <c r="K92" s="293"/>
    </row>
    <row r="93" spans="1:11" ht="54" x14ac:dyDescent="0.3">
      <c r="A93" s="474"/>
      <c r="B93" s="11" t="s">
        <v>230</v>
      </c>
      <c r="C93" s="250" t="s">
        <v>231</v>
      </c>
      <c r="D93" s="371"/>
      <c r="E93" s="439"/>
      <c r="F93" s="348"/>
      <c r="G93" s="306"/>
      <c r="H93" s="306"/>
      <c r="I93" s="306"/>
      <c r="J93" s="323"/>
      <c r="K93" s="293"/>
    </row>
    <row r="94" spans="1:11" ht="36" x14ac:dyDescent="0.3">
      <c r="A94" s="474" t="s">
        <v>232</v>
      </c>
      <c r="B94" s="36" t="s">
        <v>233</v>
      </c>
      <c r="C94" s="251" t="s">
        <v>234</v>
      </c>
      <c r="D94" s="351" t="s">
        <v>22</v>
      </c>
      <c r="E94" s="438">
        <v>1714</v>
      </c>
      <c r="F94" s="347"/>
      <c r="G94" s="301"/>
      <c r="H94" s="301"/>
      <c r="I94" s="290">
        <f t="shared" ref="I94" si="44">G94+H94</f>
        <v>0</v>
      </c>
      <c r="J94" s="322">
        <f t="shared" si="41"/>
        <v>0</v>
      </c>
      <c r="K94" s="293"/>
    </row>
    <row r="95" spans="1:11" ht="36" x14ac:dyDescent="0.3">
      <c r="A95" s="474"/>
      <c r="B95" s="11" t="s">
        <v>235</v>
      </c>
      <c r="C95" s="250" t="s">
        <v>236</v>
      </c>
      <c r="D95" s="371"/>
      <c r="E95" s="439"/>
      <c r="F95" s="348"/>
      <c r="G95" s="306"/>
      <c r="H95" s="306"/>
      <c r="I95" s="306"/>
      <c r="J95" s="323"/>
      <c r="K95" s="293"/>
    </row>
    <row r="96" spans="1:11" ht="36" x14ac:dyDescent="0.3">
      <c r="A96" s="474" t="s">
        <v>237</v>
      </c>
      <c r="B96" s="36" t="s">
        <v>238</v>
      </c>
      <c r="C96" s="251" t="s">
        <v>239</v>
      </c>
      <c r="D96" s="351" t="s">
        <v>28</v>
      </c>
      <c r="E96" s="438">
        <v>43</v>
      </c>
      <c r="F96" s="347"/>
      <c r="G96" s="301"/>
      <c r="H96" s="301"/>
      <c r="I96" s="290">
        <f t="shared" ref="I96" si="45">G96+H96</f>
        <v>0</v>
      </c>
      <c r="J96" s="322">
        <f t="shared" si="41"/>
        <v>0</v>
      </c>
      <c r="K96" s="293"/>
    </row>
    <row r="97" spans="1:11" ht="36" x14ac:dyDescent="0.3">
      <c r="A97" s="474"/>
      <c r="B97" s="11" t="s">
        <v>240</v>
      </c>
      <c r="C97" s="250" t="s">
        <v>241</v>
      </c>
      <c r="D97" s="371"/>
      <c r="E97" s="439"/>
      <c r="F97" s="348"/>
      <c r="G97" s="306"/>
      <c r="H97" s="306"/>
      <c r="I97" s="306"/>
      <c r="J97" s="324"/>
      <c r="K97" s="293"/>
    </row>
    <row r="98" spans="1:11" ht="54" x14ac:dyDescent="0.3">
      <c r="A98" s="474" t="s">
        <v>242</v>
      </c>
      <c r="B98" s="36" t="s">
        <v>243</v>
      </c>
      <c r="C98" s="251" t="s">
        <v>244</v>
      </c>
      <c r="D98" s="351" t="s">
        <v>22</v>
      </c>
      <c r="E98" s="438">
        <v>257</v>
      </c>
      <c r="F98" s="347"/>
      <c r="G98" s="301"/>
      <c r="H98" s="301"/>
      <c r="I98" s="290">
        <f t="shared" ref="I98" si="46">G98+H98</f>
        <v>0</v>
      </c>
      <c r="J98" s="291">
        <f t="shared" si="41"/>
        <v>0</v>
      </c>
      <c r="K98" s="293"/>
    </row>
    <row r="99" spans="1:11" ht="54" x14ac:dyDescent="0.3">
      <c r="A99" s="474"/>
      <c r="B99" s="11" t="s">
        <v>245</v>
      </c>
      <c r="C99" s="250" t="s">
        <v>246</v>
      </c>
      <c r="D99" s="371"/>
      <c r="E99" s="439"/>
      <c r="F99" s="348"/>
      <c r="G99" s="306"/>
      <c r="H99" s="306"/>
      <c r="I99" s="306"/>
      <c r="J99" s="303"/>
      <c r="K99" s="293"/>
    </row>
    <row r="100" spans="1:11" ht="90" x14ac:dyDescent="0.3">
      <c r="A100" s="474" t="s">
        <v>247</v>
      </c>
      <c r="B100" s="36" t="s">
        <v>248</v>
      </c>
      <c r="C100" s="222" t="s">
        <v>249</v>
      </c>
      <c r="D100" s="351" t="s">
        <v>22</v>
      </c>
      <c r="E100" s="438">
        <v>257</v>
      </c>
      <c r="F100" s="347"/>
      <c r="G100" s="301"/>
      <c r="H100" s="301"/>
      <c r="I100" s="290">
        <f t="shared" ref="I100" si="47">G100+H100</f>
        <v>0</v>
      </c>
      <c r="J100" s="302">
        <f t="shared" si="41"/>
        <v>0</v>
      </c>
      <c r="K100" s="293"/>
    </row>
    <row r="101" spans="1:11" ht="90" x14ac:dyDescent="0.3">
      <c r="A101" s="474"/>
      <c r="B101" s="11" t="s">
        <v>250</v>
      </c>
      <c r="C101" s="18" t="s">
        <v>251</v>
      </c>
      <c r="D101" s="371"/>
      <c r="E101" s="439"/>
      <c r="F101" s="348"/>
      <c r="G101" s="306"/>
      <c r="H101" s="306"/>
      <c r="I101" s="306"/>
      <c r="J101" s="292"/>
      <c r="K101" s="294"/>
    </row>
    <row r="102" spans="1:11" ht="90" x14ac:dyDescent="0.3">
      <c r="A102" s="474" t="s">
        <v>252</v>
      </c>
      <c r="B102" s="36" t="s">
        <v>253</v>
      </c>
      <c r="C102" s="251" t="s">
        <v>254</v>
      </c>
      <c r="D102" s="351" t="s">
        <v>22</v>
      </c>
      <c r="E102" s="438">
        <v>643</v>
      </c>
      <c r="F102" s="347"/>
      <c r="G102" s="301"/>
      <c r="H102" s="301"/>
      <c r="I102" s="290">
        <f t="shared" ref="I102" si="48">G102+H102</f>
        <v>0</v>
      </c>
      <c r="J102" s="291">
        <f t="shared" si="41"/>
        <v>0</v>
      </c>
      <c r="K102" s="293"/>
    </row>
    <row r="103" spans="1:11" ht="72" x14ac:dyDescent="0.3">
      <c r="A103" s="474"/>
      <c r="B103" s="11" t="s">
        <v>255</v>
      </c>
      <c r="C103" s="250" t="s">
        <v>256</v>
      </c>
      <c r="D103" s="371"/>
      <c r="E103" s="439"/>
      <c r="F103" s="348"/>
      <c r="G103" s="306"/>
      <c r="H103" s="306"/>
      <c r="I103" s="306"/>
      <c r="J103" s="303"/>
      <c r="K103" s="293"/>
    </row>
    <row r="104" spans="1:11" ht="90" x14ac:dyDescent="0.3">
      <c r="A104" s="474" t="s">
        <v>257</v>
      </c>
      <c r="B104" s="36" t="s">
        <v>258</v>
      </c>
      <c r="C104" s="251" t="s">
        <v>259</v>
      </c>
      <c r="D104" s="351" t="s">
        <v>22</v>
      </c>
      <c r="E104" s="438">
        <v>300</v>
      </c>
      <c r="F104" s="347"/>
      <c r="G104" s="301"/>
      <c r="H104" s="301"/>
      <c r="I104" s="290">
        <f t="shared" ref="I104" si="49">G104+H104</f>
        <v>0</v>
      </c>
      <c r="J104" s="302">
        <f t="shared" si="41"/>
        <v>0</v>
      </c>
      <c r="K104" s="293"/>
    </row>
    <row r="105" spans="1:11" ht="72" x14ac:dyDescent="0.3">
      <c r="A105" s="474"/>
      <c r="B105" s="11" t="s">
        <v>255</v>
      </c>
      <c r="C105" s="250" t="s">
        <v>260</v>
      </c>
      <c r="D105" s="371"/>
      <c r="E105" s="439"/>
      <c r="F105" s="348"/>
      <c r="G105" s="306"/>
      <c r="H105" s="306"/>
      <c r="I105" s="306"/>
      <c r="J105" s="292"/>
      <c r="K105" s="293"/>
    </row>
    <row r="106" spans="1:11" ht="90" x14ac:dyDescent="0.3">
      <c r="A106" s="474" t="s">
        <v>261</v>
      </c>
      <c r="B106" s="37" t="s">
        <v>262</v>
      </c>
      <c r="C106" s="251" t="s">
        <v>263</v>
      </c>
      <c r="D106" s="351" t="s">
        <v>22</v>
      </c>
      <c r="E106" s="438">
        <v>300</v>
      </c>
      <c r="F106" s="347"/>
      <c r="G106" s="301"/>
      <c r="H106" s="301"/>
      <c r="I106" s="290">
        <f t="shared" ref="I106" si="50">G106+H106</f>
        <v>0</v>
      </c>
      <c r="J106" s="291">
        <f t="shared" si="41"/>
        <v>0</v>
      </c>
      <c r="K106" s="293"/>
    </row>
    <row r="107" spans="1:11" ht="108" x14ac:dyDescent="0.3">
      <c r="A107" s="474"/>
      <c r="B107" s="12" t="s">
        <v>264</v>
      </c>
      <c r="C107" s="250" t="s">
        <v>265</v>
      </c>
      <c r="D107" s="371"/>
      <c r="E107" s="439"/>
      <c r="F107" s="348"/>
      <c r="G107" s="306"/>
      <c r="H107" s="306"/>
      <c r="I107" s="306"/>
      <c r="J107" s="292"/>
      <c r="K107" s="293"/>
    </row>
    <row r="108" spans="1:11" ht="108" x14ac:dyDescent="0.3">
      <c r="A108" s="474" t="s">
        <v>266</v>
      </c>
      <c r="B108" s="37" t="s">
        <v>267</v>
      </c>
      <c r="C108" s="251" t="s">
        <v>268</v>
      </c>
      <c r="D108" s="351" t="s">
        <v>22</v>
      </c>
      <c r="E108" s="438">
        <v>129</v>
      </c>
      <c r="F108" s="347"/>
      <c r="G108" s="301"/>
      <c r="H108" s="301"/>
      <c r="I108" s="290">
        <f t="shared" ref="I108" si="51">G108+H108</f>
        <v>0</v>
      </c>
      <c r="J108" s="291">
        <f t="shared" si="41"/>
        <v>0</v>
      </c>
      <c r="K108" s="293"/>
    </row>
    <row r="109" spans="1:11" ht="108" x14ac:dyDescent="0.3">
      <c r="A109" s="474"/>
      <c r="B109" s="12" t="s">
        <v>269</v>
      </c>
      <c r="C109" s="250" t="s">
        <v>270</v>
      </c>
      <c r="D109" s="371"/>
      <c r="E109" s="439"/>
      <c r="F109" s="348"/>
      <c r="G109" s="306"/>
      <c r="H109" s="306"/>
      <c r="I109" s="306"/>
      <c r="J109" s="303"/>
      <c r="K109" s="293"/>
    </row>
    <row r="110" spans="1:11" ht="126" x14ac:dyDescent="0.3">
      <c r="A110" s="474" t="s">
        <v>271</v>
      </c>
      <c r="B110" s="37" t="s">
        <v>272</v>
      </c>
      <c r="C110" s="232" t="s">
        <v>273</v>
      </c>
      <c r="D110" s="351" t="s">
        <v>59</v>
      </c>
      <c r="E110" s="438">
        <v>129</v>
      </c>
      <c r="F110" s="347"/>
      <c r="G110" s="301"/>
      <c r="H110" s="301"/>
      <c r="I110" s="290">
        <f t="shared" ref="I110" si="52">G110+H110</f>
        <v>0</v>
      </c>
      <c r="J110" s="302">
        <f t="shared" si="41"/>
        <v>0</v>
      </c>
      <c r="K110" s="293"/>
    </row>
    <row r="111" spans="1:11" ht="108" x14ac:dyDescent="0.3">
      <c r="A111" s="474"/>
      <c r="B111" s="12" t="s">
        <v>274</v>
      </c>
      <c r="C111" s="233" t="s">
        <v>275</v>
      </c>
      <c r="D111" s="371"/>
      <c r="E111" s="439"/>
      <c r="F111" s="348"/>
      <c r="G111" s="306"/>
      <c r="H111" s="306"/>
      <c r="I111" s="306"/>
      <c r="J111" s="303"/>
      <c r="K111" s="293"/>
    </row>
    <row r="112" spans="1:11" ht="54" x14ac:dyDescent="0.3">
      <c r="A112" s="474" t="s">
        <v>276</v>
      </c>
      <c r="B112" s="36" t="s">
        <v>277</v>
      </c>
      <c r="C112" s="251" t="s">
        <v>278</v>
      </c>
      <c r="D112" s="351" t="s">
        <v>28</v>
      </c>
      <c r="E112" s="438">
        <v>19</v>
      </c>
      <c r="F112" s="347"/>
      <c r="G112" s="301"/>
      <c r="H112" s="301"/>
      <c r="I112" s="290">
        <f t="shared" ref="I112" si="53">G112+H112</f>
        <v>0</v>
      </c>
      <c r="J112" s="302">
        <f t="shared" si="41"/>
        <v>0</v>
      </c>
      <c r="K112" s="293"/>
    </row>
    <row r="113" spans="1:11" ht="54" x14ac:dyDescent="0.3">
      <c r="A113" s="474"/>
      <c r="B113" s="11" t="s">
        <v>279</v>
      </c>
      <c r="C113" s="250" t="s">
        <v>280</v>
      </c>
      <c r="D113" s="371"/>
      <c r="E113" s="439"/>
      <c r="F113" s="348"/>
      <c r="G113" s="306"/>
      <c r="H113" s="306"/>
      <c r="I113" s="306"/>
      <c r="J113" s="303"/>
      <c r="K113" s="293"/>
    </row>
    <row r="114" spans="1:11" ht="72" x14ac:dyDescent="0.3">
      <c r="A114" s="474" t="s">
        <v>281</v>
      </c>
      <c r="B114" s="36" t="s">
        <v>282</v>
      </c>
      <c r="C114" s="251" t="s">
        <v>283</v>
      </c>
      <c r="D114" s="351" t="s">
        <v>28</v>
      </c>
      <c r="E114" s="438">
        <v>88</v>
      </c>
      <c r="F114" s="347"/>
      <c r="G114" s="301"/>
      <c r="H114" s="301"/>
      <c r="I114" s="290">
        <f t="shared" ref="I114" si="54">G114+H114</f>
        <v>0</v>
      </c>
      <c r="J114" s="302">
        <f t="shared" si="41"/>
        <v>0</v>
      </c>
      <c r="K114" s="293"/>
    </row>
    <row r="115" spans="1:11" ht="54" x14ac:dyDescent="0.3">
      <c r="A115" s="474"/>
      <c r="B115" s="11" t="s">
        <v>284</v>
      </c>
      <c r="C115" s="250" t="s">
        <v>285</v>
      </c>
      <c r="D115" s="371"/>
      <c r="E115" s="439"/>
      <c r="F115" s="348"/>
      <c r="G115" s="306"/>
      <c r="H115" s="306"/>
      <c r="I115" s="306"/>
      <c r="J115" s="303"/>
      <c r="K115" s="293"/>
    </row>
    <row r="116" spans="1:11" ht="108" x14ac:dyDescent="0.3">
      <c r="A116" s="474" t="s">
        <v>286</v>
      </c>
      <c r="B116" s="38" t="s">
        <v>287</v>
      </c>
      <c r="C116" s="232" t="s">
        <v>288</v>
      </c>
      <c r="D116" s="351" t="s">
        <v>22</v>
      </c>
      <c r="E116" s="438">
        <v>107</v>
      </c>
      <c r="F116" s="347"/>
      <c r="G116" s="301"/>
      <c r="H116" s="301"/>
      <c r="I116" s="290">
        <f t="shared" ref="I116" si="55">G116+H116</f>
        <v>0</v>
      </c>
      <c r="J116" s="302">
        <f t="shared" si="41"/>
        <v>0</v>
      </c>
      <c r="K116" s="293"/>
    </row>
    <row r="117" spans="1:11" ht="90" x14ac:dyDescent="0.3">
      <c r="A117" s="474"/>
      <c r="B117" s="14" t="s">
        <v>289</v>
      </c>
      <c r="C117" s="233" t="s">
        <v>290</v>
      </c>
      <c r="D117" s="371"/>
      <c r="E117" s="439"/>
      <c r="F117" s="348"/>
      <c r="G117" s="306"/>
      <c r="H117" s="306"/>
      <c r="I117" s="306"/>
      <c r="J117" s="303"/>
      <c r="K117" s="293"/>
    </row>
    <row r="118" spans="1:11" ht="90" x14ac:dyDescent="0.3">
      <c r="A118" s="474" t="s">
        <v>291</v>
      </c>
      <c r="B118" s="39" t="s">
        <v>292</v>
      </c>
      <c r="C118" s="252" t="s">
        <v>293</v>
      </c>
      <c r="D118" s="351" t="s">
        <v>22</v>
      </c>
      <c r="E118" s="438">
        <v>171</v>
      </c>
      <c r="F118" s="347"/>
      <c r="G118" s="301"/>
      <c r="H118" s="301"/>
      <c r="I118" s="290">
        <f t="shared" ref="I118" si="56">G118+H118</f>
        <v>0</v>
      </c>
      <c r="J118" s="302">
        <f t="shared" si="41"/>
        <v>0</v>
      </c>
      <c r="K118" s="293"/>
    </row>
    <row r="119" spans="1:11" ht="72" x14ac:dyDescent="0.3">
      <c r="A119" s="474"/>
      <c r="B119" s="15" t="s">
        <v>294</v>
      </c>
      <c r="C119" s="253" t="s">
        <v>295</v>
      </c>
      <c r="D119" s="371"/>
      <c r="E119" s="439"/>
      <c r="F119" s="348"/>
      <c r="G119" s="306"/>
      <c r="H119" s="306"/>
      <c r="I119" s="306"/>
      <c r="J119" s="303"/>
      <c r="K119" s="293"/>
    </row>
    <row r="120" spans="1:11" ht="72" x14ac:dyDescent="0.3">
      <c r="A120" s="474" t="s">
        <v>296</v>
      </c>
      <c r="B120" s="40" t="s">
        <v>297</v>
      </c>
      <c r="C120" s="232" t="s">
        <v>298</v>
      </c>
      <c r="D120" s="351" t="s">
        <v>22</v>
      </c>
      <c r="E120" s="438">
        <v>429</v>
      </c>
      <c r="F120" s="347"/>
      <c r="G120" s="301"/>
      <c r="H120" s="301"/>
      <c r="I120" s="290">
        <f t="shared" ref="I120" si="57">G120+H120</f>
        <v>0</v>
      </c>
      <c r="J120" s="302">
        <f t="shared" si="41"/>
        <v>0</v>
      </c>
      <c r="K120" s="293"/>
    </row>
    <row r="121" spans="1:11" ht="90" x14ac:dyDescent="0.3">
      <c r="A121" s="474"/>
      <c r="B121" s="21" t="s">
        <v>299</v>
      </c>
      <c r="C121" s="254" t="s">
        <v>300</v>
      </c>
      <c r="D121" s="371"/>
      <c r="E121" s="439"/>
      <c r="F121" s="348"/>
      <c r="G121" s="306"/>
      <c r="H121" s="306"/>
      <c r="I121" s="306"/>
      <c r="J121" s="303"/>
      <c r="K121" s="293"/>
    </row>
    <row r="122" spans="1:11" ht="90" x14ac:dyDescent="0.3">
      <c r="A122" s="474" t="s">
        <v>301</v>
      </c>
      <c r="B122" s="38" t="s">
        <v>302</v>
      </c>
      <c r="C122" s="251" t="s">
        <v>303</v>
      </c>
      <c r="D122" s="351" t="s">
        <v>22</v>
      </c>
      <c r="E122" s="438">
        <v>429</v>
      </c>
      <c r="F122" s="347"/>
      <c r="G122" s="301"/>
      <c r="H122" s="301"/>
      <c r="I122" s="290">
        <f t="shared" ref="I122" si="58">G122+H122</f>
        <v>0</v>
      </c>
      <c r="J122" s="302">
        <f t="shared" si="41"/>
        <v>0</v>
      </c>
      <c r="K122" s="293"/>
    </row>
    <row r="123" spans="1:11" ht="72" x14ac:dyDescent="0.3">
      <c r="A123" s="474"/>
      <c r="B123" s="21" t="s">
        <v>304</v>
      </c>
      <c r="C123" s="255" t="s">
        <v>305</v>
      </c>
      <c r="D123" s="371"/>
      <c r="E123" s="439"/>
      <c r="F123" s="348"/>
      <c r="G123" s="306"/>
      <c r="H123" s="306"/>
      <c r="I123" s="306"/>
      <c r="J123" s="303"/>
      <c r="K123" s="293"/>
    </row>
    <row r="124" spans="1:11" ht="54" x14ac:dyDescent="0.3">
      <c r="A124" s="474" t="s">
        <v>306</v>
      </c>
      <c r="B124" s="38" t="s">
        <v>307</v>
      </c>
      <c r="C124" s="251" t="s">
        <v>308</v>
      </c>
      <c r="D124" s="351" t="s">
        <v>22</v>
      </c>
      <c r="E124" s="438">
        <v>429</v>
      </c>
      <c r="F124" s="347"/>
      <c r="G124" s="301"/>
      <c r="H124" s="301"/>
      <c r="I124" s="290">
        <f t="shared" ref="I124" si="59">G124+H124</f>
        <v>0</v>
      </c>
      <c r="J124" s="302">
        <f t="shared" si="41"/>
        <v>0</v>
      </c>
      <c r="K124" s="293"/>
    </row>
    <row r="125" spans="1:11" ht="54" x14ac:dyDescent="0.3">
      <c r="A125" s="474"/>
      <c r="B125" s="21" t="s">
        <v>309</v>
      </c>
      <c r="C125" s="255" t="s">
        <v>310</v>
      </c>
      <c r="D125" s="371"/>
      <c r="E125" s="439"/>
      <c r="F125" s="348"/>
      <c r="G125" s="306"/>
      <c r="H125" s="306"/>
      <c r="I125" s="306"/>
      <c r="J125" s="303"/>
      <c r="K125" s="293"/>
    </row>
    <row r="126" spans="1:11" ht="54" x14ac:dyDescent="0.3">
      <c r="A126" s="474" t="s">
        <v>311</v>
      </c>
      <c r="B126" s="38" t="s">
        <v>312</v>
      </c>
      <c r="C126" s="251" t="s">
        <v>313</v>
      </c>
      <c r="D126" s="351" t="s">
        <v>59</v>
      </c>
      <c r="E126" s="438">
        <v>129</v>
      </c>
      <c r="F126" s="347"/>
      <c r="G126" s="301"/>
      <c r="H126" s="301"/>
      <c r="I126" s="290">
        <f t="shared" ref="I126" si="60">G126+H126</f>
        <v>0</v>
      </c>
      <c r="J126" s="302">
        <f t="shared" si="41"/>
        <v>0</v>
      </c>
      <c r="K126" s="293"/>
    </row>
    <row r="127" spans="1:11" ht="54" x14ac:dyDescent="0.3">
      <c r="A127" s="474"/>
      <c r="B127" s="13" t="s">
        <v>314</v>
      </c>
      <c r="C127" s="250" t="s">
        <v>315</v>
      </c>
      <c r="D127" s="371"/>
      <c r="E127" s="439"/>
      <c r="F127" s="348"/>
      <c r="G127" s="306"/>
      <c r="H127" s="306"/>
      <c r="I127" s="306"/>
      <c r="J127" s="303"/>
      <c r="K127" s="293"/>
    </row>
    <row r="128" spans="1:11" ht="36" x14ac:dyDescent="0.3">
      <c r="A128" s="474" t="s">
        <v>316</v>
      </c>
      <c r="B128" s="38" t="s">
        <v>317</v>
      </c>
      <c r="C128" s="251" t="s">
        <v>318</v>
      </c>
      <c r="D128" s="351" t="s">
        <v>59</v>
      </c>
      <c r="E128" s="438">
        <v>129</v>
      </c>
      <c r="F128" s="347"/>
      <c r="G128" s="301"/>
      <c r="H128" s="301"/>
      <c r="I128" s="290">
        <f t="shared" ref="I128" si="61">G128+H128</f>
        <v>0</v>
      </c>
      <c r="J128" s="302">
        <f t="shared" si="41"/>
        <v>0</v>
      </c>
      <c r="K128" s="293"/>
    </row>
    <row r="129" spans="1:11" ht="36" x14ac:dyDescent="0.3">
      <c r="A129" s="474"/>
      <c r="B129" s="13" t="s">
        <v>319</v>
      </c>
      <c r="C129" s="256" t="s">
        <v>320</v>
      </c>
      <c r="D129" s="371"/>
      <c r="E129" s="439"/>
      <c r="F129" s="348"/>
      <c r="G129" s="306"/>
      <c r="H129" s="306"/>
      <c r="I129" s="306"/>
      <c r="J129" s="303"/>
      <c r="K129" s="293"/>
    </row>
    <row r="130" spans="1:11" ht="54" x14ac:dyDescent="0.3">
      <c r="A130" s="474" t="s">
        <v>321</v>
      </c>
      <c r="B130" s="37" t="s">
        <v>322</v>
      </c>
      <c r="C130" s="257" t="s">
        <v>323</v>
      </c>
      <c r="D130" s="351" t="s">
        <v>22</v>
      </c>
      <c r="E130" s="438">
        <v>214</v>
      </c>
      <c r="F130" s="347"/>
      <c r="G130" s="301"/>
      <c r="H130" s="301"/>
      <c r="I130" s="290">
        <f t="shared" ref="I130" si="62">G130+H130</f>
        <v>0</v>
      </c>
      <c r="J130" s="302">
        <f t="shared" si="41"/>
        <v>0</v>
      </c>
      <c r="K130" s="293"/>
    </row>
    <row r="131" spans="1:11" ht="54" x14ac:dyDescent="0.3">
      <c r="A131" s="474"/>
      <c r="B131" s="12" t="s">
        <v>324</v>
      </c>
      <c r="C131" s="258" t="s">
        <v>325</v>
      </c>
      <c r="D131" s="371"/>
      <c r="E131" s="439"/>
      <c r="F131" s="348"/>
      <c r="G131" s="306"/>
      <c r="H131" s="306"/>
      <c r="I131" s="306"/>
      <c r="J131" s="303"/>
      <c r="K131" s="293"/>
    </row>
    <row r="132" spans="1:11" ht="72" x14ac:dyDescent="0.3">
      <c r="A132" s="474" t="s">
        <v>326</v>
      </c>
      <c r="B132" s="36" t="s">
        <v>327</v>
      </c>
      <c r="C132" s="249" t="s">
        <v>328</v>
      </c>
      <c r="D132" s="351" t="s">
        <v>22</v>
      </c>
      <c r="E132" s="438">
        <v>343</v>
      </c>
      <c r="F132" s="347"/>
      <c r="G132" s="301"/>
      <c r="H132" s="301"/>
      <c r="I132" s="290">
        <f t="shared" ref="I132" si="63">G132+H132</f>
        <v>0</v>
      </c>
      <c r="J132" s="302">
        <f t="shared" ref="J132:J194" si="64">F132*I132</f>
        <v>0</v>
      </c>
      <c r="K132" s="309"/>
    </row>
    <row r="133" spans="1:11" ht="72" x14ac:dyDescent="0.3">
      <c r="A133" s="474"/>
      <c r="B133" s="11" t="s">
        <v>329</v>
      </c>
      <c r="C133" s="250" t="s">
        <v>330</v>
      </c>
      <c r="D133" s="371"/>
      <c r="E133" s="439"/>
      <c r="F133" s="348"/>
      <c r="G133" s="306"/>
      <c r="H133" s="306"/>
      <c r="I133" s="306"/>
      <c r="J133" s="303"/>
      <c r="K133" s="293"/>
    </row>
    <row r="134" spans="1:11" ht="72" x14ac:dyDescent="0.3">
      <c r="A134" s="474" t="s">
        <v>331</v>
      </c>
      <c r="B134" s="36" t="s">
        <v>332</v>
      </c>
      <c r="C134" s="251" t="s">
        <v>333</v>
      </c>
      <c r="D134" s="351" t="s">
        <v>22</v>
      </c>
      <c r="E134" s="438">
        <v>257</v>
      </c>
      <c r="F134" s="347"/>
      <c r="G134" s="301"/>
      <c r="H134" s="301"/>
      <c r="I134" s="290">
        <f t="shared" ref="I134" si="65">G134+H134</f>
        <v>0</v>
      </c>
      <c r="J134" s="302">
        <f t="shared" si="64"/>
        <v>0</v>
      </c>
      <c r="K134" s="293"/>
    </row>
    <row r="135" spans="1:11" ht="72" x14ac:dyDescent="0.3">
      <c r="A135" s="474"/>
      <c r="B135" s="11" t="s">
        <v>334</v>
      </c>
      <c r="C135" s="250" t="s">
        <v>335</v>
      </c>
      <c r="D135" s="371"/>
      <c r="E135" s="439"/>
      <c r="F135" s="348"/>
      <c r="G135" s="306"/>
      <c r="H135" s="306"/>
      <c r="I135" s="306"/>
      <c r="J135" s="303"/>
      <c r="K135" s="293"/>
    </row>
    <row r="136" spans="1:11" ht="54" x14ac:dyDescent="0.3">
      <c r="A136" s="474" t="s">
        <v>336</v>
      </c>
      <c r="B136" s="36" t="s">
        <v>337</v>
      </c>
      <c r="C136" s="251" t="s">
        <v>338</v>
      </c>
      <c r="D136" s="351" t="s">
        <v>22</v>
      </c>
      <c r="E136" s="438">
        <v>171</v>
      </c>
      <c r="F136" s="347"/>
      <c r="G136" s="301"/>
      <c r="H136" s="301"/>
      <c r="I136" s="290">
        <f t="shared" ref="I136" si="66">G136+H136</f>
        <v>0</v>
      </c>
      <c r="J136" s="302">
        <f t="shared" si="64"/>
        <v>0</v>
      </c>
      <c r="K136" s="293"/>
    </row>
    <row r="137" spans="1:11" ht="54" x14ac:dyDescent="0.3">
      <c r="A137" s="474"/>
      <c r="B137" s="11" t="s">
        <v>339</v>
      </c>
      <c r="C137" s="250" t="s">
        <v>340</v>
      </c>
      <c r="D137" s="371"/>
      <c r="E137" s="439"/>
      <c r="F137" s="348"/>
      <c r="G137" s="306"/>
      <c r="H137" s="306"/>
      <c r="I137" s="306"/>
      <c r="J137" s="303"/>
      <c r="K137" s="293"/>
    </row>
    <row r="138" spans="1:11" ht="36" x14ac:dyDescent="0.3">
      <c r="A138" s="474" t="s">
        <v>341</v>
      </c>
      <c r="B138" s="36" t="s">
        <v>342</v>
      </c>
      <c r="C138" s="232" t="s">
        <v>343</v>
      </c>
      <c r="D138" s="351" t="s">
        <v>22</v>
      </c>
      <c r="E138" s="438">
        <v>683</v>
      </c>
      <c r="F138" s="347"/>
      <c r="G138" s="301"/>
      <c r="H138" s="301"/>
      <c r="I138" s="290">
        <f t="shared" ref="I138" si="67">G138+H138</f>
        <v>0</v>
      </c>
      <c r="J138" s="302">
        <f t="shared" si="64"/>
        <v>0</v>
      </c>
      <c r="K138" s="293"/>
    </row>
    <row r="139" spans="1:11" ht="36" x14ac:dyDescent="0.3">
      <c r="A139" s="474"/>
      <c r="B139" s="11" t="s">
        <v>344</v>
      </c>
      <c r="C139" s="233" t="s">
        <v>345</v>
      </c>
      <c r="D139" s="371"/>
      <c r="E139" s="439"/>
      <c r="F139" s="348"/>
      <c r="G139" s="306"/>
      <c r="H139" s="306"/>
      <c r="I139" s="306"/>
      <c r="J139" s="303"/>
      <c r="K139" s="293"/>
    </row>
    <row r="140" spans="1:11" ht="36" x14ac:dyDescent="0.3">
      <c r="A140" s="474" t="s">
        <v>346</v>
      </c>
      <c r="B140" s="36" t="s">
        <v>347</v>
      </c>
      <c r="C140" s="251" t="s">
        <v>348</v>
      </c>
      <c r="D140" s="351" t="s">
        <v>22</v>
      </c>
      <c r="E140" s="438">
        <v>165</v>
      </c>
      <c r="F140" s="347"/>
      <c r="G140" s="301"/>
      <c r="H140" s="301"/>
      <c r="I140" s="290">
        <f t="shared" ref="I140" si="68">G140+H140</f>
        <v>0</v>
      </c>
      <c r="J140" s="302">
        <f t="shared" si="64"/>
        <v>0</v>
      </c>
      <c r="K140" s="293"/>
    </row>
    <row r="141" spans="1:11" ht="36" x14ac:dyDescent="0.3">
      <c r="A141" s="474"/>
      <c r="B141" s="11" t="s">
        <v>349</v>
      </c>
      <c r="C141" s="250" t="s">
        <v>350</v>
      </c>
      <c r="D141" s="371"/>
      <c r="E141" s="439"/>
      <c r="F141" s="348"/>
      <c r="G141" s="306"/>
      <c r="H141" s="306"/>
      <c r="I141" s="306"/>
      <c r="J141" s="303"/>
      <c r="K141" s="293"/>
    </row>
    <row r="142" spans="1:11" ht="72" x14ac:dyDescent="0.3">
      <c r="A142" s="474" t="s">
        <v>351</v>
      </c>
      <c r="B142" s="36" t="s">
        <v>352</v>
      </c>
      <c r="C142" s="232" t="s">
        <v>353</v>
      </c>
      <c r="D142" s="351" t="s">
        <v>22</v>
      </c>
      <c r="E142" s="438">
        <v>429</v>
      </c>
      <c r="F142" s="347"/>
      <c r="G142" s="301"/>
      <c r="H142" s="301"/>
      <c r="I142" s="290">
        <f t="shared" ref="I142" si="69">G142+H142</f>
        <v>0</v>
      </c>
      <c r="J142" s="302">
        <f t="shared" si="64"/>
        <v>0</v>
      </c>
      <c r="K142" s="293"/>
    </row>
    <row r="143" spans="1:11" ht="54" x14ac:dyDescent="0.3">
      <c r="A143" s="474"/>
      <c r="B143" s="11" t="s">
        <v>354</v>
      </c>
      <c r="C143" s="233" t="s">
        <v>355</v>
      </c>
      <c r="D143" s="371"/>
      <c r="E143" s="439"/>
      <c r="F143" s="348"/>
      <c r="G143" s="306"/>
      <c r="H143" s="306"/>
      <c r="I143" s="306"/>
      <c r="J143" s="303"/>
      <c r="K143" s="293"/>
    </row>
    <row r="144" spans="1:11" ht="72" x14ac:dyDescent="0.3">
      <c r="A144" s="474" t="s">
        <v>356</v>
      </c>
      <c r="B144" s="36" t="s">
        <v>357</v>
      </c>
      <c r="C144" s="232" t="s">
        <v>358</v>
      </c>
      <c r="D144" s="351" t="s">
        <v>22</v>
      </c>
      <c r="E144" s="438">
        <v>514</v>
      </c>
      <c r="F144" s="347"/>
      <c r="G144" s="301"/>
      <c r="H144" s="301"/>
      <c r="I144" s="290">
        <f t="shared" ref="I144" si="70">G144+H144</f>
        <v>0</v>
      </c>
      <c r="J144" s="302">
        <f t="shared" si="64"/>
        <v>0</v>
      </c>
      <c r="K144" s="293"/>
    </row>
    <row r="145" spans="1:11" ht="72" x14ac:dyDescent="0.3">
      <c r="A145" s="474"/>
      <c r="B145" s="11" t="s">
        <v>359</v>
      </c>
      <c r="C145" s="233" t="s">
        <v>360</v>
      </c>
      <c r="D145" s="371"/>
      <c r="E145" s="439"/>
      <c r="F145" s="348"/>
      <c r="G145" s="306"/>
      <c r="H145" s="306"/>
      <c r="I145" s="306"/>
      <c r="J145" s="292"/>
      <c r="K145" s="293"/>
    </row>
    <row r="146" spans="1:11" ht="72" x14ac:dyDescent="0.3">
      <c r="A146" s="474" t="s">
        <v>361</v>
      </c>
      <c r="B146" s="36" t="s">
        <v>362</v>
      </c>
      <c r="C146" s="251" t="s">
        <v>363</v>
      </c>
      <c r="D146" s="351" t="s">
        <v>22</v>
      </c>
      <c r="E146" s="438">
        <v>129</v>
      </c>
      <c r="F146" s="347"/>
      <c r="G146" s="301"/>
      <c r="H146" s="301"/>
      <c r="I146" s="290">
        <f t="shared" ref="I146" si="71">G146+H146</f>
        <v>0</v>
      </c>
      <c r="J146" s="291">
        <f t="shared" si="64"/>
        <v>0</v>
      </c>
      <c r="K146" s="293"/>
    </row>
    <row r="147" spans="1:11" ht="72" x14ac:dyDescent="0.3">
      <c r="A147" s="474"/>
      <c r="B147" s="11" t="s">
        <v>364</v>
      </c>
      <c r="C147" s="250" t="s">
        <v>365</v>
      </c>
      <c r="D147" s="371"/>
      <c r="E147" s="439"/>
      <c r="F147" s="348"/>
      <c r="G147" s="306"/>
      <c r="H147" s="306"/>
      <c r="I147" s="306"/>
      <c r="J147" s="292"/>
      <c r="K147" s="293"/>
    </row>
    <row r="148" spans="1:11" ht="72" x14ac:dyDescent="0.3">
      <c r="A148" s="474" t="s">
        <v>366</v>
      </c>
      <c r="B148" s="36" t="s">
        <v>367</v>
      </c>
      <c r="C148" s="251" t="s">
        <v>368</v>
      </c>
      <c r="D148" s="351" t="s">
        <v>22</v>
      </c>
      <c r="E148" s="438">
        <v>171</v>
      </c>
      <c r="F148" s="347"/>
      <c r="G148" s="301"/>
      <c r="H148" s="301"/>
      <c r="I148" s="290">
        <f t="shared" ref="I148" si="72">G148+H148</f>
        <v>0</v>
      </c>
      <c r="J148" s="291">
        <f t="shared" si="64"/>
        <v>0</v>
      </c>
      <c r="K148" s="293"/>
    </row>
    <row r="149" spans="1:11" ht="72" x14ac:dyDescent="0.3">
      <c r="A149" s="474"/>
      <c r="B149" s="11" t="s">
        <v>369</v>
      </c>
      <c r="C149" s="250" t="s">
        <v>370</v>
      </c>
      <c r="D149" s="371"/>
      <c r="E149" s="439"/>
      <c r="F149" s="348"/>
      <c r="G149" s="306"/>
      <c r="H149" s="306"/>
      <c r="I149" s="306"/>
      <c r="J149" s="303"/>
      <c r="K149" s="294"/>
    </row>
    <row r="150" spans="1:11" ht="18" x14ac:dyDescent="0.3">
      <c r="A150" s="474" t="s">
        <v>371</v>
      </c>
      <c r="B150" s="35" t="s">
        <v>372</v>
      </c>
      <c r="C150" s="249" t="s">
        <v>373</v>
      </c>
      <c r="D150" s="351" t="s">
        <v>85</v>
      </c>
      <c r="E150" s="438">
        <v>339</v>
      </c>
      <c r="F150" s="347"/>
      <c r="G150" s="310"/>
      <c r="H150" s="301"/>
      <c r="I150" s="290">
        <f>G150+H150</f>
        <v>0</v>
      </c>
      <c r="J150" s="302">
        <f>F150*I150</f>
        <v>0</v>
      </c>
      <c r="K150" s="307"/>
    </row>
    <row r="151" spans="1:11" ht="18" x14ac:dyDescent="0.3">
      <c r="A151" s="474"/>
      <c r="B151" s="11" t="s">
        <v>374</v>
      </c>
      <c r="C151" s="250" t="s">
        <v>375</v>
      </c>
      <c r="D151" s="371"/>
      <c r="E151" s="439"/>
      <c r="F151" s="348"/>
      <c r="G151" s="311"/>
      <c r="H151" s="306"/>
      <c r="I151" s="306"/>
      <c r="J151" s="303"/>
      <c r="K151" s="308"/>
    </row>
    <row r="152" spans="1:11" ht="126" x14ac:dyDescent="0.3">
      <c r="A152" s="474" t="s">
        <v>376</v>
      </c>
      <c r="B152" s="36" t="s">
        <v>377</v>
      </c>
      <c r="C152" s="222" t="s">
        <v>378</v>
      </c>
      <c r="D152" s="351" t="s">
        <v>85</v>
      </c>
      <c r="E152" s="438">
        <v>150</v>
      </c>
      <c r="F152" s="347"/>
      <c r="G152" s="301"/>
      <c r="H152" s="301"/>
      <c r="I152" s="290">
        <f t="shared" ref="I152" si="73">G152+H152</f>
        <v>0</v>
      </c>
      <c r="J152" s="302">
        <f t="shared" si="64"/>
        <v>0</v>
      </c>
      <c r="K152" s="293"/>
    </row>
    <row r="153" spans="1:11" ht="108" x14ac:dyDescent="0.3">
      <c r="A153" s="474"/>
      <c r="B153" s="11" t="s">
        <v>379</v>
      </c>
      <c r="C153" s="250" t="s">
        <v>380</v>
      </c>
      <c r="D153" s="371"/>
      <c r="E153" s="439"/>
      <c r="F153" s="348"/>
      <c r="G153" s="306"/>
      <c r="H153" s="306"/>
      <c r="I153" s="306"/>
      <c r="J153" s="303"/>
      <c r="K153" s="293"/>
    </row>
    <row r="154" spans="1:11" ht="144" x14ac:dyDescent="0.3">
      <c r="A154" s="474" t="s">
        <v>381</v>
      </c>
      <c r="B154" s="36" t="s">
        <v>382</v>
      </c>
      <c r="C154" s="251" t="s">
        <v>383</v>
      </c>
      <c r="D154" s="351" t="s">
        <v>85</v>
      </c>
      <c r="E154" s="438">
        <v>107</v>
      </c>
      <c r="F154" s="347"/>
      <c r="G154" s="301"/>
      <c r="H154" s="301"/>
      <c r="I154" s="290">
        <f t="shared" ref="I154" si="74">G154+H154</f>
        <v>0</v>
      </c>
      <c r="J154" s="302">
        <f t="shared" si="64"/>
        <v>0</v>
      </c>
      <c r="K154" s="293"/>
    </row>
    <row r="155" spans="1:11" ht="126" x14ac:dyDescent="0.3">
      <c r="A155" s="474"/>
      <c r="B155" s="11" t="s">
        <v>384</v>
      </c>
      <c r="C155" s="250" t="s">
        <v>385</v>
      </c>
      <c r="D155" s="371"/>
      <c r="E155" s="439"/>
      <c r="F155" s="348"/>
      <c r="G155" s="306"/>
      <c r="H155" s="306"/>
      <c r="I155" s="306"/>
      <c r="J155" s="303"/>
      <c r="K155" s="293"/>
    </row>
    <row r="156" spans="1:11" ht="144" x14ac:dyDescent="0.3">
      <c r="A156" s="474" t="s">
        <v>386</v>
      </c>
      <c r="B156" s="36" t="s">
        <v>387</v>
      </c>
      <c r="C156" s="251" t="s">
        <v>388</v>
      </c>
      <c r="D156" s="351" t="s">
        <v>85</v>
      </c>
      <c r="E156" s="438">
        <v>34</v>
      </c>
      <c r="F156" s="347"/>
      <c r="G156" s="301"/>
      <c r="H156" s="301"/>
      <c r="I156" s="290">
        <f t="shared" ref="I156" si="75">G156+H156</f>
        <v>0</v>
      </c>
      <c r="J156" s="302">
        <f t="shared" si="64"/>
        <v>0</v>
      </c>
      <c r="K156" s="293"/>
    </row>
    <row r="157" spans="1:11" ht="126" x14ac:dyDescent="0.3">
      <c r="A157" s="474"/>
      <c r="B157" s="11" t="s">
        <v>389</v>
      </c>
      <c r="C157" s="250" t="s">
        <v>390</v>
      </c>
      <c r="D157" s="371"/>
      <c r="E157" s="439"/>
      <c r="F157" s="348"/>
      <c r="G157" s="306"/>
      <c r="H157" s="306"/>
      <c r="I157" s="306"/>
      <c r="J157" s="303"/>
      <c r="K157" s="293"/>
    </row>
    <row r="158" spans="1:11" ht="108" x14ac:dyDescent="0.3">
      <c r="A158" s="474" t="s">
        <v>391</v>
      </c>
      <c r="B158" s="36" t="s">
        <v>392</v>
      </c>
      <c r="C158" s="251" t="s">
        <v>393</v>
      </c>
      <c r="D158" s="351" t="s">
        <v>22</v>
      </c>
      <c r="E158" s="438">
        <v>43</v>
      </c>
      <c r="F158" s="347"/>
      <c r="G158" s="301"/>
      <c r="H158" s="301"/>
      <c r="I158" s="290">
        <f t="shared" ref="I158" si="76">G158+H158</f>
        <v>0</v>
      </c>
      <c r="J158" s="302">
        <f t="shared" si="64"/>
        <v>0</v>
      </c>
      <c r="K158" s="293"/>
    </row>
    <row r="159" spans="1:11" ht="90" x14ac:dyDescent="0.3">
      <c r="A159" s="474"/>
      <c r="B159" s="11" t="s">
        <v>394</v>
      </c>
      <c r="C159" s="250" t="s">
        <v>395</v>
      </c>
      <c r="D159" s="371"/>
      <c r="E159" s="439"/>
      <c r="F159" s="348"/>
      <c r="G159" s="306"/>
      <c r="H159" s="306"/>
      <c r="I159" s="306"/>
      <c r="J159" s="303"/>
      <c r="K159" s="293"/>
    </row>
    <row r="160" spans="1:11" ht="144" x14ac:dyDescent="0.3">
      <c r="A160" s="474" t="s">
        <v>396</v>
      </c>
      <c r="B160" s="36" t="s">
        <v>397</v>
      </c>
      <c r="C160" s="251" t="s">
        <v>398</v>
      </c>
      <c r="D160" s="351" t="s">
        <v>85</v>
      </c>
      <c r="E160" s="438">
        <v>17</v>
      </c>
      <c r="F160" s="347"/>
      <c r="G160" s="301"/>
      <c r="H160" s="301"/>
      <c r="I160" s="290">
        <f t="shared" ref="I160" si="77">G160+H160</f>
        <v>0</v>
      </c>
      <c r="J160" s="302">
        <f t="shared" si="64"/>
        <v>0</v>
      </c>
      <c r="K160" s="293"/>
    </row>
    <row r="161" spans="1:12" ht="126" x14ac:dyDescent="0.3">
      <c r="A161" s="474"/>
      <c r="B161" s="11" t="s">
        <v>399</v>
      </c>
      <c r="C161" s="250" t="s">
        <v>400</v>
      </c>
      <c r="D161" s="371"/>
      <c r="E161" s="439"/>
      <c r="F161" s="348"/>
      <c r="G161" s="306"/>
      <c r="H161" s="306"/>
      <c r="I161" s="306"/>
      <c r="J161" s="303"/>
      <c r="K161" s="293"/>
    </row>
    <row r="162" spans="1:12" ht="162" x14ac:dyDescent="0.3">
      <c r="A162" s="474" t="s">
        <v>401</v>
      </c>
      <c r="B162" s="36" t="s">
        <v>402</v>
      </c>
      <c r="C162" s="251" t="s">
        <v>403</v>
      </c>
      <c r="D162" s="351" t="s">
        <v>22</v>
      </c>
      <c r="E162" s="438">
        <v>17</v>
      </c>
      <c r="F162" s="347"/>
      <c r="G162" s="301"/>
      <c r="H162" s="301"/>
      <c r="I162" s="290">
        <f t="shared" ref="I162" si="78">G162+H162</f>
        <v>0</v>
      </c>
      <c r="J162" s="302">
        <f t="shared" si="64"/>
        <v>0</v>
      </c>
      <c r="K162" s="293"/>
    </row>
    <row r="163" spans="1:12" ht="144" x14ac:dyDescent="0.3">
      <c r="A163" s="474"/>
      <c r="B163" s="11" t="s">
        <v>404</v>
      </c>
      <c r="C163" s="250" t="s">
        <v>405</v>
      </c>
      <c r="D163" s="371"/>
      <c r="E163" s="439"/>
      <c r="F163" s="348"/>
      <c r="G163" s="306"/>
      <c r="H163" s="306"/>
      <c r="I163" s="306"/>
      <c r="J163" s="303"/>
      <c r="K163" s="293"/>
    </row>
    <row r="164" spans="1:12" ht="72" x14ac:dyDescent="0.3">
      <c r="A164" s="474" t="s">
        <v>406</v>
      </c>
      <c r="B164" s="36" t="s">
        <v>407</v>
      </c>
      <c r="C164" s="251" t="s">
        <v>408</v>
      </c>
      <c r="D164" s="351" t="s">
        <v>59</v>
      </c>
      <c r="E164" s="438">
        <v>982</v>
      </c>
      <c r="F164" s="347"/>
      <c r="G164" s="301"/>
      <c r="H164" s="301"/>
      <c r="I164" s="290">
        <f t="shared" ref="I164" si="79">G164+H164</f>
        <v>0</v>
      </c>
      <c r="J164" s="302">
        <f t="shared" si="64"/>
        <v>0</v>
      </c>
      <c r="K164" s="293"/>
    </row>
    <row r="165" spans="1:12" ht="54" x14ac:dyDescent="0.3">
      <c r="A165" s="474"/>
      <c r="B165" s="11" t="s">
        <v>409</v>
      </c>
      <c r="C165" s="250" t="s">
        <v>410</v>
      </c>
      <c r="D165" s="371"/>
      <c r="E165" s="439"/>
      <c r="F165" s="348"/>
      <c r="G165" s="306"/>
      <c r="H165" s="306"/>
      <c r="I165" s="306"/>
      <c r="J165" s="303"/>
      <c r="K165" s="293"/>
    </row>
    <row r="166" spans="1:12" ht="54" x14ac:dyDescent="0.3">
      <c r="A166" s="474" t="s">
        <v>411</v>
      </c>
      <c r="B166" s="36" t="s">
        <v>412</v>
      </c>
      <c r="C166" s="251" t="s">
        <v>413</v>
      </c>
      <c r="D166" s="351" t="s">
        <v>59</v>
      </c>
      <c r="E166" s="438">
        <v>423</v>
      </c>
      <c r="F166" s="347"/>
      <c r="G166" s="301"/>
      <c r="H166" s="301"/>
      <c r="I166" s="290">
        <f t="shared" ref="I166" si="80">G166+H166</f>
        <v>0</v>
      </c>
      <c r="J166" s="302">
        <f t="shared" si="64"/>
        <v>0</v>
      </c>
      <c r="K166" s="293"/>
      <c r="L166" s="93"/>
    </row>
    <row r="167" spans="1:12" ht="54" x14ac:dyDescent="0.3">
      <c r="A167" s="474"/>
      <c r="B167" s="11" t="s">
        <v>414</v>
      </c>
      <c r="C167" s="250" t="s">
        <v>415</v>
      </c>
      <c r="D167" s="371"/>
      <c r="E167" s="439"/>
      <c r="F167" s="348"/>
      <c r="G167" s="306"/>
      <c r="H167" s="306"/>
      <c r="I167" s="306"/>
      <c r="J167" s="303"/>
      <c r="K167" s="293"/>
      <c r="L167" s="93"/>
    </row>
    <row r="168" spans="1:12" ht="54" x14ac:dyDescent="0.3">
      <c r="A168" s="474" t="s">
        <v>416</v>
      </c>
      <c r="B168" s="36" t="s">
        <v>417</v>
      </c>
      <c r="C168" s="251" t="s">
        <v>418</v>
      </c>
      <c r="D168" s="351" t="s">
        <v>85</v>
      </c>
      <c r="E168" s="438">
        <v>86</v>
      </c>
      <c r="F168" s="347"/>
      <c r="G168" s="301"/>
      <c r="H168" s="301"/>
      <c r="I168" s="290">
        <f t="shared" ref="I168" si="81">G168+H168</f>
        <v>0</v>
      </c>
      <c r="J168" s="302">
        <f t="shared" si="64"/>
        <v>0</v>
      </c>
      <c r="K168" s="293"/>
    </row>
    <row r="169" spans="1:12" ht="36" x14ac:dyDescent="0.3">
      <c r="A169" s="474"/>
      <c r="B169" s="11" t="s">
        <v>419</v>
      </c>
      <c r="C169" s="250" t="s">
        <v>420</v>
      </c>
      <c r="D169" s="371"/>
      <c r="E169" s="439"/>
      <c r="F169" s="348"/>
      <c r="G169" s="306"/>
      <c r="H169" s="306"/>
      <c r="I169" s="306"/>
      <c r="J169" s="303"/>
      <c r="K169" s="293"/>
    </row>
    <row r="170" spans="1:12" ht="54" x14ac:dyDescent="0.3">
      <c r="A170" s="474" t="s">
        <v>421</v>
      </c>
      <c r="B170" s="36" t="s">
        <v>422</v>
      </c>
      <c r="C170" s="251" t="s">
        <v>423</v>
      </c>
      <c r="D170" s="351" t="s">
        <v>59</v>
      </c>
      <c r="E170" s="438">
        <v>429</v>
      </c>
      <c r="F170" s="347"/>
      <c r="G170" s="301"/>
      <c r="H170" s="301"/>
      <c r="I170" s="290">
        <f t="shared" ref="I170" si="82">G170+H170</f>
        <v>0</v>
      </c>
      <c r="J170" s="302">
        <f t="shared" si="64"/>
        <v>0</v>
      </c>
      <c r="K170" s="293"/>
    </row>
    <row r="171" spans="1:12" ht="36" x14ac:dyDescent="0.3">
      <c r="A171" s="474"/>
      <c r="B171" s="11" t="s">
        <v>424</v>
      </c>
      <c r="C171" s="250" t="s">
        <v>425</v>
      </c>
      <c r="D171" s="371"/>
      <c r="E171" s="439"/>
      <c r="F171" s="348"/>
      <c r="G171" s="306"/>
      <c r="H171" s="306"/>
      <c r="I171" s="306"/>
      <c r="J171" s="303"/>
      <c r="K171" s="293"/>
    </row>
    <row r="172" spans="1:12" ht="72" x14ac:dyDescent="0.3">
      <c r="A172" s="474" t="s">
        <v>426</v>
      </c>
      <c r="B172" s="36" t="s">
        <v>427</v>
      </c>
      <c r="C172" s="251" t="s">
        <v>428</v>
      </c>
      <c r="D172" s="351" t="s">
        <v>59</v>
      </c>
      <c r="E172" s="438">
        <v>263</v>
      </c>
      <c r="F172" s="347"/>
      <c r="G172" s="301"/>
      <c r="H172" s="301"/>
      <c r="I172" s="290">
        <f t="shared" ref="I172" si="83">G172+H172</f>
        <v>0</v>
      </c>
      <c r="J172" s="302">
        <f t="shared" si="64"/>
        <v>0</v>
      </c>
      <c r="K172" s="293"/>
    </row>
    <row r="173" spans="1:12" ht="72" x14ac:dyDescent="0.3">
      <c r="A173" s="474"/>
      <c r="B173" s="11" t="s">
        <v>429</v>
      </c>
      <c r="C173" s="250" t="s">
        <v>430</v>
      </c>
      <c r="D173" s="371"/>
      <c r="E173" s="439"/>
      <c r="F173" s="348"/>
      <c r="G173" s="306"/>
      <c r="H173" s="306"/>
      <c r="I173" s="306"/>
      <c r="J173" s="303"/>
      <c r="K173" s="293"/>
    </row>
    <row r="174" spans="1:12" ht="36" x14ac:dyDescent="0.3">
      <c r="A174" s="474" t="s">
        <v>431</v>
      </c>
      <c r="B174" s="36" t="s">
        <v>432</v>
      </c>
      <c r="C174" s="251" t="s">
        <v>433</v>
      </c>
      <c r="D174" s="351" t="s">
        <v>85</v>
      </c>
      <c r="E174" s="438">
        <v>225</v>
      </c>
      <c r="F174" s="347"/>
      <c r="G174" s="301"/>
      <c r="H174" s="301"/>
      <c r="I174" s="290">
        <f t="shared" ref="I174" si="84">G174+H174</f>
        <v>0</v>
      </c>
      <c r="J174" s="302">
        <f t="shared" si="64"/>
        <v>0</v>
      </c>
      <c r="K174" s="293"/>
    </row>
    <row r="175" spans="1:12" ht="36" x14ac:dyDescent="0.3">
      <c r="A175" s="474"/>
      <c r="B175" s="11" t="s">
        <v>434</v>
      </c>
      <c r="C175" s="250" t="s">
        <v>435</v>
      </c>
      <c r="D175" s="371"/>
      <c r="E175" s="439"/>
      <c r="F175" s="348"/>
      <c r="G175" s="306"/>
      <c r="H175" s="306"/>
      <c r="I175" s="306"/>
      <c r="J175" s="303"/>
      <c r="K175" s="293"/>
    </row>
    <row r="176" spans="1:12" ht="54" x14ac:dyDescent="0.3">
      <c r="A176" s="474" t="s">
        <v>436</v>
      </c>
      <c r="B176" s="36" t="s">
        <v>437</v>
      </c>
      <c r="C176" s="232" t="s">
        <v>438</v>
      </c>
      <c r="D176" s="351" t="s">
        <v>85</v>
      </c>
      <c r="E176" s="438">
        <v>75</v>
      </c>
      <c r="F176" s="347"/>
      <c r="G176" s="301"/>
      <c r="H176" s="301"/>
      <c r="I176" s="290">
        <f t="shared" ref="I176" si="85">G176+H176</f>
        <v>0</v>
      </c>
      <c r="J176" s="302">
        <f t="shared" si="64"/>
        <v>0</v>
      </c>
      <c r="K176" s="293"/>
    </row>
    <row r="177" spans="1:11" ht="54" x14ac:dyDescent="0.3">
      <c r="A177" s="474"/>
      <c r="B177" s="11" t="s">
        <v>439</v>
      </c>
      <c r="C177" s="233" t="s">
        <v>440</v>
      </c>
      <c r="D177" s="371"/>
      <c r="E177" s="439"/>
      <c r="F177" s="348"/>
      <c r="G177" s="306"/>
      <c r="H177" s="306"/>
      <c r="I177" s="306"/>
      <c r="J177" s="303"/>
      <c r="K177" s="293"/>
    </row>
    <row r="178" spans="1:11" ht="54" x14ac:dyDescent="0.3">
      <c r="A178" s="474" t="s">
        <v>441</v>
      </c>
      <c r="B178" s="36" t="s">
        <v>442</v>
      </c>
      <c r="C178" s="251" t="s">
        <v>443</v>
      </c>
      <c r="D178" s="351" t="s">
        <v>85</v>
      </c>
      <c r="E178" s="438">
        <v>21</v>
      </c>
      <c r="F178" s="347"/>
      <c r="G178" s="301"/>
      <c r="H178" s="301"/>
      <c r="I178" s="290">
        <f t="shared" ref="I178" si="86">G178+H178</f>
        <v>0</v>
      </c>
      <c r="J178" s="302">
        <f t="shared" si="64"/>
        <v>0</v>
      </c>
      <c r="K178" s="293"/>
    </row>
    <row r="179" spans="1:11" ht="54" x14ac:dyDescent="0.3">
      <c r="A179" s="474"/>
      <c r="B179" s="11" t="s">
        <v>444</v>
      </c>
      <c r="C179" s="250" t="s">
        <v>445</v>
      </c>
      <c r="D179" s="371"/>
      <c r="E179" s="439"/>
      <c r="F179" s="348"/>
      <c r="G179" s="306"/>
      <c r="H179" s="306"/>
      <c r="I179" s="306"/>
      <c r="J179" s="303"/>
      <c r="K179" s="293"/>
    </row>
    <row r="180" spans="1:11" ht="54" x14ac:dyDescent="0.3">
      <c r="A180" s="474" t="s">
        <v>446</v>
      </c>
      <c r="B180" s="36" t="s">
        <v>447</v>
      </c>
      <c r="C180" s="251" t="s">
        <v>448</v>
      </c>
      <c r="D180" s="351" t="s">
        <v>85</v>
      </c>
      <c r="E180" s="438">
        <v>173</v>
      </c>
      <c r="F180" s="347"/>
      <c r="G180" s="301"/>
      <c r="H180" s="301"/>
      <c r="I180" s="290">
        <f t="shared" ref="I180" si="87">G180+H180</f>
        <v>0</v>
      </c>
      <c r="J180" s="302">
        <f t="shared" si="64"/>
        <v>0</v>
      </c>
      <c r="K180" s="293"/>
    </row>
    <row r="181" spans="1:11" ht="36" x14ac:dyDescent="0.3">
      <c r="A181" s="474"/>
      <c r="B181" s="11" t="s">
        <v>449</v>
      </c>
      <c r="C181" s="250" t="s">
        <v>450</v>
      </c>
      <c r="D181" s="371"/>
      <c r="E181" s="439"/>
      <c r="F181" s="348"/>
      <c r="G181" s="306"/>
      <c r="H181" s="306"/>
      <c r="I181" s="306"/>
      <c r="J181" s="303"/>
      <c r="K181" s="293"/>
    </row>
    <row r="182" spans="1:11" ht="36" x14ac:dyDescent="0.3">
      <c r="A182" s="474" t="s">
        <v>451</v>
      </c>
      <c r="B182" s="36" t="s">
        <v>452</v>
      </c>
      <c r="C182" s="251" t="s">
        <v>453</v>
      </c>
      <c r="D182" s="351" t="s">
        <v>59</v>
      </c>
      <c r="E182" s="438">
        <v>248</v>
      </c>
      <c r="F182" s="347"/>
      <c r="G182" s="301"/>
      <c r="H182" s="301"/>
      <c r="I182" s="290">
        <f t="shared" ref="I182" si="88">G182+H182</f>
        <v>0</v>
      </c>
      <c r="J182" s="302">
        <f t="shared" si="64"/>
        <v>0</v>
      </c>
      <c r="K182" s="309"/>
    </row>
    <row r="183" spans="1:11" ht="36" x14ac:dyDescent="0.3">
      <c r="A183" s="474"/>
      <c r="B183" s="11" t="s">
        <v>454</v>
      </c>
      <c r="C183" s="250" t="s">
        <v>455</v>
      </c>
      <c r="D183" s="371"/>
      <c r="E183" s="439"/>
      <c r="F183" s="348"/>
      <c r="G183" s="306"/>
      <c r="H183" s="306"/>
      <c r="I183" s="306"/>
      <c r="J183" s="303"/>
      <c r="K183" s="293"/>
    </row>
    <row r="184" spans="1:11" ht="54" x14ac:dyDescent="0.3">
      <c r="A184" s="474" t="s">
        <v>456</v>
      </c>
      <c r="B184" s="36" t="s">
        <v>457</v>
      </c>
      <c r="C184" s="232" t="s">
        <v>458</v>
      </c>
      <c r="D184" s="351" t="s">
        <v>59</v>
      </c>
      <c r="E184" s="438">
        <v>107</v>
      </c>
      <c r="F184" s="347"/>
      <c r="G184" s="301"/>
      <c r="H184" s="301"/>
      <c r="I184" s="290">
        <f t="shared" ref="I184" si="89">G184+H184</f>
        <v>0</v>
      </c>
      <c r="J184" s="302">
        <f t="shared" si="64"/>
        <v>0</v>
      </c>
      <c r="K184" s="293"/>
    </row>
    <row r="185" spans="1:11" ht="47.4" customHeight="1" x14ac:dyDescent="0.3">
      <c r="A185" s="474"/>
      <c r="B185" s="11" t="s">
        <v>459</v>
      </c>
      <c r="C185" s="233" t="s">
        <v>460</v>
      </c>
      <c r="D185" s="371"/>
      <c r="E185" s="439"/>
      <c r="F185" s="348"/>
      <c r="G185" s="306"/>
      <c r="H185" s="306"/>
      <c r="I185" s="306"/>
      <c r="J185" s="303"/>
      <c r="K185" s="293"/>
    </row>
    <row r="186" spans="1:11" ht="54" x14ac:dyDescent="0.3">
      <c r="A186" s="474" t="s">
        <v>461</v>
      </c>
      <c r="B186" s="36" t="s">
        <v>462</v>
      </c>
      <c r="C186" s="232" t="s">
        <v>463</v>
      </c>
      <c r="D186" s="351" t="s">
        <v>59</v>
      </c>
      <c r="E186" s="438">
        <v>128</v>
      </c>
      <c r="F186" s="347"/>
      <c r="G186" s="301"/>
      <c r="H186" s="301"/>
      <c r="I186" s="290">
        <f t="shared" ref="I186" si="90">G186+H186</f>
        <v>0</v>
      </c>
      <c r="J186" s="302">
        <f t="shared" si="64"/>
        <v>0</v>
      </c>
      <c r="K186" s="293"/>
    </row>
    <row r="187" spans="1:11" ht="54" x14ac:dyDescent="0.3">
      <c r="A187" s="474"/>
      <c r="B187" s="11" t="s">
        <v>464</v>
      </c>
      <c r="C187" s="233" t="s">
        <v>465</v>
      </c>
      <c r="D187" s="371"/>
      <c r="E187" s="439"/>
      <c r="F187" s="348"/>
      <c r="G187" s="306"/>
      <c r="H187" s="306"/>
      <c r="I187" s="306"/>
      <c r="J187" s="303"/>
      <c r="K187" s="293"/>
    </row>
    <row r="188" spans="1:11" ht="54" x14ac:dyDescent="0.3">
      <c r="A188" s="474" t="s">
        <v>466</v>
      </c>
      <c r="B188" s="36" t="s">
        <v>467</v>
      </c>
      <c r="C188" s="232" t="s">
        <v>468</v>
      </c>
      <c r="D188" s="351" t="s">
        <v>85</v>
      </c>
      <c r="E188" s="438">
        <v>21</v>
      </c>
      <c r="F188" s="347"/>
      <c r="G188" s="301"/>
      <c r="H188" s="301"/>
      <c r="I188" s="290">
        <f t="shared" ref="I188" si="91">G188+H188</f>
        <v>0</v>
      </c>
      <c r="J188" s="302">
        <f t="shared" si="64"/>
        <v>0</v>
      </c>
      <c r="K188" s="293"/>
    </row>
    <row r="189" spans="1:11" ht="54" x14ac:dyDescent="0.3">
      <c r="A189" s="474"/>
      <c r="B189" s="11" t="s">
        <v>469</v>
      </c>
      <c r="C189" s="233" t="s">
        <v>470</v>
      </c>
      <c r="D189" s="371"/>
      <c r="E189" s="439"/>
      <c r="F189" s="348"/>
      <c r="G189" s="306"/>
      <c r="H189" s="306"/>
      <c r="I189" s="306"/>
      <c r="J189" s="303"/>
      <c r="K189" s="293"/>
    </row>
    <row r="190" spans="1:11" ht="54" x14ac:dyDescent="0.3">
      <c r="A190" s="474" t="s">
        <v>471</v>
      </c>
      <c r="B190" s="36" t="s">
        <v>472</v>
      </c>
      <c r="C190" s="251" t="s">
        <v>473</v>
      </c>
      <c r="D190" s="351" t="s">
        <v>85</v>
      </c>
      <c r="E190" s="438">
        <v>21</v>
      </c>
      <c r="F190" s="347"/>
      <c r="G190" s="301"/>
      <c r="H190" s="301"/>
      <c r="I190" s="290">
        <f t="shared" ref="I190" si="92">G190+H190</f>
        <v>0</v>
      </c>
      <c r="J190" s="302">
        <f t="shared" si="64"/>
        <v>0</v>
      </c>
      <c r="K190" s="293"/>
    </row>
    <row r="191" spans="1:11" ht="54" x14ac:dyDescent="0.3">
      <c r="A191" s="474"/>
      <c r="B191" s="11" t="s">
        <v>474</v>
      </c>
      <c r="C191" s="250" t="s">
        <v>475</v>
      </c>
      <c r="D191" s="371"/>
      <c r="E191" s="439"/>
      <c r="F191" s="348"/>
      <c r="G191" s="306"/>
      <c r="H191" s="306"/>
      <c r="I191" s="306"/>
      <c r="J191" s="292"/>
      <c r="K191" s="293"/>
    </row>
    <row r="192" spans="1:11" ht="72" x14ac:dyDescent="0.3">
      <c r="A192" s="474" t="s">
        <v>476</v>
      </c>
      <c r="B192" s="36" t="s">
        <v>477</v>
      </c>
      <c r="C192" s="232" t="s">
        <v>478</v>
      </c>
      <c r="D192" s="351" t="s">
        <v>85</v>
      </c>
      <c r="E192" s="438">
        <v>15</v>
      </c>
      <c r="F192" s="347"/>
      <c r="G192" s="301"/>
      <c r="H192" s="301"/>
      <c r="I192" s="290">
        <f t="shared" ref="I192" si="93">G192+H192</f>
        <v>0</v>
      </c>
      <c r="J192" s="291">
        <f t="shared" si="64"/>
        <v>0</v>
      </c>
      <c r="K192" s="293"/>
    </row>
    <row r="193" spans="1:11" ht="72" x14ac:dyDescent="0.3">
      <c r="A193" s="474"/>
      <c r="B193" s="11" t="s">
        <v>479</v>
      </c>
      <c r="C193" s="233" t="s">
        <v>480</v>
      </c>
      <c r="D193" s="371"/>
      <c r="E193" s="439"/>
      <c r="F193" s="348"/>
      <c r="G193" s="306"/>
      <c r="H193" s="306"/>
      <c r="I193" s="306"/>
      <c r="J193" s="292"/>
      <c r="K193" s="293"/>
    </row>
    <row r="194" spans="1:11" ht="72" x14ac:dyDescent="0.3">
      <c r="A194" s="474" t="s">
        <v>481</v>
      </c>
      <c r="B194" s="36" t="s">
        <v>482</v>
      </c>
      <c r="C194" s="232" t="s">
        <v>483</v>
      </c>
      <c r="D194" s="351" t="s">
        <v>85</v>
      </c>
      <c r="E194" s="438">
        <v>8</v>
      </c>
      <c r="F194" s="347"/>
      <c r="G194" s="301"/>
      <c r="H194" s="301"/>
      <c r="I194" s="290">
        <f t="shared" ref="I194" si="94">G194+H194</f>
        <v>0</v>
      </c>
      <c r="J194" s="291">
        <f t="shared" si="64"/>
        <v>0</v>
      </c>
      <c r="K194" s="293"/>
    </row>
    <row r="195" spans="1:11" ht="72" x14ac:dyDescent="0.3">
      <c r="A195" s="474"/>
      <c r="B195" s="11" t="s">
        <v>484</v>
      </c>
      <c r="C195" s="233" t="s">
        <v>485</v>
      </c>
      <c r="D195" s="371"/>
      <c r="E195" s="439"/>
      <c r="F195" s="348"/>
      <c r="G195" s="306"/>
      <c r="H195" s="306"/>
      <c r="I195" s="306"/>
      <c r="J195" s="303"/>
      <c r="K195" s="293"/>
    </row>
    <row r="196" spans="1:11" ht="90" x14ac:dyDescent="0.3">
      <c r="A196" s="474" t="s">
        <v>486</v>
      </c>
      <c r="B196" s="36" t="s">
        <v>487</v>
      </c>
      <c r="C196" s="232" t="s">
        <v>488</v>
      </c>
      <c r="D196" s="351" t="s">
        <v>85</v>
      </c>
      <c r="E196" s="438">
        <v>21</v>
      </c>
      <c r="F196" s="347"/>
      <c r="G196" s="301"/>
      <c r="H196" s="301"/>
      <c r="I196" s="290">
        <f t="shared" ref="I196" si="95">G196+H196</f>
        <v>0</v>
      </c>
      <c r="J196" s="302">
        <f t="shared" ref="J196:J220" si="96">F196*I196</f>
        <v>0</v>
      </c>
      <c r="K196" s="293"/>
    </row>
    <row r="197" spans="1:11" ht="72" x14ac:dyDescent="0.3">
      <c r="A197" s="474"/>
      <c r="B197" s="11" t="s">
        <v>489</v>
      </c>
      <c r="C197" s="233" t="s">
        <v>490</v>
      </c>
      <c r="D197" s="371"/>
      <c r="E197" s="439"/>
      <c r="F197" s="348"/>
      <c r="G197" s="306"/>
      <c r="H197" s="306"/>
      <c r="I197" s="306"/>
      <c r="J197" s="303"/>
      <c r="K197" s="293"/>
    </row>
    <row r="198" spans="1:11" ht="54" x14ac:dyDescent="0.3">
      <c r="A198" s="474" t="s">
        <v>491</v>
      </c>
      <c r="B198" s="36" t="s">
        <v>492</v>
      </c>
      <c r="C198" s="251" t="s">
        <v>493</v>
      </c>
      <c r="D198" s="351" t="s">
        <v>85</v>
      </c>
      <c r="E198" s="438">
        <v>21</v>
      </c>
      <c r="F198" s="347"/>
      <c r="G198" s="301"/>
      <c r="H198" s="301"/>
      <c r="I198" s="290">
        <f t="shared" ref="I198" si="97">G198+H198</f>
        <v>0</v>
      </c>
      <c r="J198" s="302">
        <f t="shared" si="96"/>
        <v>0</v>
      </c>
      <c r="K198" s="293"/>
    </row>
    <row r="199" spans="1:11" ht="36" x14ac:dyDescent="0.3">
      <c r="A199" s="474"/>
      <c r="B199" s="11" t="s">
        <v>494</v>
      </c>
      <c r="C199" s="250" t="s">
        <v>495</v>
      </c>
      <c r="D199" s="371"/>
      <c r="E199" s="439"/>
      <c r="F199" s="348"/>
      <c r="G199" s="306"/>
      <c r="H199" s="306"/>
      <c r="I199" s="306"/>
      <c r="J199" s="303"/>
      <c r="K199" s="294"/>
    </row>
    <row r="200" spans="1:11" ht="72" x14ac:dyDescent="0.3">
      <c r="A200" s="474" t="s">
        <v>496</v>
      </c>
      <c r="B200" s="36" t="s">
        <v>497</v>
      </c>
      <c r="C200" s="251" t="s">
        <v>498</v>
      </c>
      <c r="D200" s="351" t="s">
        <v>85</v>
      </c>
      <c r="E200" s="438">
        <v>24</v>
      </c>
      <c r="F200" s="347"/>
      <c r="G200" s="301"/>
      <c r="H200" s="301"/>
      <c r="I200" s="290">
        <f t="shared" ref="I200" si="98">G200+H200</f>
        <v>0</v>
      </c>
      <c r="J200" s="302">
        <f t="shared" si="96"/>
        <v>0</v>
      </c>
      <c r="K200" s="307"/>
    </row>
    <row r="201" spans="1:11" ht="54" x14ac:dyDescent="0.3">
      <c r="A201" s="474"/>
      <c r="B201" s="11" t="s">
        <v>499</v>
      </c>
      <c r="C201" s="250" t="s">
        <v>500</v>
      </c>
      <c r="D201" s="371"/>
      <c r="E201" s="439"/>
      <c r="F201" s="348"/>
      <c r="G201" s="306"/>
      <c r="H201" s="306"/>
      <c r="I201" s="306"/>
      <c r="J201" s="303"/>
      <c r="K201" s="308"/>
    </row>
    <row r="202" spans="1:11" ht="36" x14ac:dyDescent="0.3">
      <c r="A202" s="474" t="s">
        <v>501</v>
      </c>
      <c r="B202" s="41" t="s">
        <v>502</v>
      </c>
      <c r="C202" s="259" t="s">
        <v>503</v>
      </c>
      <c r="D202" s="351" t="s">
        <v>85</v>
      </c>
      <c r="E202" s="438">
        <v>9</v>
      </c>
      <c r="F202" s="347"/>
      <c r="G202" s="301"/>
      <c r="H202" s="301"/>
      <c r="I202" s="290">
        <f t="shared" ref="I202" si="99">G202+H202</f>
        <v>0</v>
      </c>
      <c r="J202" s="302">
        <f t="shared" si="96"/>
        <v>0</v>
      </c>
      <c r="K202" s="293"/>
    </row>
    <row r="203" spans="1:11" ht="18" x14ac:dyDescent="0.3">
      <c r="A203" s="474"/>
      <c r="B203" s="16" t="s">
        <v>504</v>
      </c>
      <c r="C203" s="260" t="s">
        <v>505</v>
      </c>
      <c r="D203" s="371"/>
      <c r="E203" s="439"/>
      <c r="F203" s="348"/>
      <c r="G203" s="306"/>
      <c r="H203" s="306"/>
      <c r="I203" s="306"/>
      <c r="J203" s="303"/>
      <c r="K203" s="293"/>
    </row>
    <row r="204" spans="1:11" ht="36" x14ac:dyDescent="0.3">
      <c r="A204" s="474" t="s">
        <v>506</v>
      </c>
      <c r="B204" s="41" t="s">
        <v>507</v>
      </c>
      <c r="C204" s="259" t="s">
        <v>508</v>
      </c>
      <c r="D204" s="351" t="s">
        <v>85</v>
      </c>
      <c r="E204" s="438">
        <v>9</v>
      </c>
      <c r="F204" s="347"/>
      <c r="G204" s="301"/>
      <c r="H204" s="301"/>
      <c r="I204" s="290">
        <f t="shared" ref="I204" si="100">G204+H204</f>
        <v>0</v>
      </c>
      <c r="J204" s="302">
        <f t="shared" si="96"/>
        <v>0</v>
      </c>
      <c r="K204" s="293"/>
    </row>
    <row r="205" spans="1:11" ht="18" x14ac:dyDescent="0.3">
      <c r="A205" s="474"/>
      <c r="B205" s="16" t="s">
        <v>509</v>
      </c>
      <c r="C205" s="260" t="s">
        <v>510</v>
      </c>
      <c r="D205" s="371"/>
      <c r="E205" s="439"/>
      <c r="F205" s="348"/>
      <c r="G205" s="306"/>
      <c r="H205" s="306"/>
      <c r="I205" s="306"/>
      <c r="J205" s="303"/>
      <c r="K205" s="293"/>
    </row>
    <row r="206" spans="1:11" ht="72" x14ac:dyDescent="0.3">
      <c r="A206" s="474" t="s">
        <v>511</v>
      </c>
      <c r="B206" s="36" t="s">
        <v>512</v>
      </c>
      <c r="C206" s="251" t="s">
        <v>513</v>
      </c>
      <c r="D206" s="351" t="s">
        <v>85</v>
      </c>
      <c r="E206" s="438">
        <v>43</v>
      </c>
      <c r="F206" s="347"/>
      <c r="G206" s="301"/>
      <c r="H206" s="301"/>
      <c r="I206" s="290">
        <f t="shared" ref="I206" si="101">G206+H206</f>
        <v>0</v>
      </c>
      <c r="J206" s="302">
        <f t="shared" si="96"/>
        <v>0</v>
      </c>
      <c r="K206" s="293"/>
    </row>
    <row r="207" spans="1:11" ht="54" x14ac:dyDescent="0.3">
      <c r="A207" s="474"/>
      <c r="B207" s="11" t="s">
        <v>514</v>
      </c>
      <c r="C207" s="250" t="s">
        <v>515</v>
      </c>
      <c r="D207" s="371"/>
      <c r="E207" s="439"/>
      <c r="F207" s="348"/>
      <c r="G207" s="306"/>
      <c r="H207" s="306"/>
      <c r="I207" s="306"/>
      <c r="J207" s="303"/>
      <c r="K207" s="293"/>
    </row>
    <row r="208" spans="1:11" ht="72" x14ac:dyDescent="0.3">
      <c r="A208" s="474" t="s">
        <v>516</v>
      </c>
      <c r="B208" s="36" t="s">
        <v>517</v>
      </c>
      <c r="C208" s="251" t="s">
        <v>518</v>
      </c>
      <c r="D208" s="351" t="s">
        <v>85</v>
      </c>
      <c r="E208" s="438">
        <v>86</v>
      </c>
      <c r="F208" s="347"/>
      <c r="G208" s="301"/>
      <c r="H208" s="301"/>
      <c r="I208" s="290">
        <f t="shared" ref="I208" si="102">G208+H208</f>
        <v>0</v>
      </c>
      <c r="J208" s="302">
        <f t="shared" si="96"/>
        <v>0</v>
      </c>
      <c r="K208" s="293"/>
    </row>
    <row r="209" spans="1:11" ht="86.25" customHeight="1" x14ac:dyDescent="0.3">
      <c r="A209" s="474"/>
      <c r="B209" s="11" t="s">
        <v>519</v>
      </c>
      <c r="C209" s="250" t="s">
        <v>520</v>
      </c>
      <c r="D209" s="371"/>
      <c r="E209" s="439"/>
      <c r="F209" s="348"/>
      <c r="G209" s="306"/>
      <c r="H209" s="306"/>
      <c r="I209" s="306"/>
      <c r="J209" s="303"/>
      <c r="K209" s="293"/>
    </row>
    <row r="210" spans="1:11" ht="72" x14ac:dyDescent="0.3">
      <c r="A210" s="474" t="s">
        <v>521</v>
      </c>
      <c r="B210" s="36" t="s">
        <v>522</v>
      </c>
      <c r="C210" s="261" t="s">
        <v>523</v>
      </c>
      <c r="D210" s="351" t="s">
        <v>85</v>
      </c>
      <c r="E210" s="438">
        <v>21</v>
      </c>
      <c r="F210" s="347"/>
      <c r="G210" s="301"/>
      <c r="H210" s="301"/>
      <c r="I210" s="290">
        <f t="shared" ref="I210" si="103">G210+H210</f>
        <v>0</v>
      </c>
      <c r="J210" s="302">
        <f t="shared" si="96"/>
        <v>0</v>
      </c>
      <c r="K210" s="293"/>
    </row>
    <row r="211" spans="1:11" ht="54" x14ac:dyDescent="0.3">
      <c r="A211" s="474"/>
      <c r="B211" s="11" t="s">
        <v>524</v>
      </c>
      <c r="C211" s="233" t="s">
        <v>525</v>
      </c>
      <c r="D211" s="371"/>
      <c r="E211" s="439"/>
      <c r="F211" s="348"/>
      <c r="G211" s="306"/>
      <c r="H211" s="306"/>
      <c r="I211" s="306"/>
      <c r="J211" s="303"/>
      <c r="K211" s="293"/>
    </row>
    <row r="212" spans="1:11" ht="72" x14ac:dyDescent="0.3">
      <c r="A212" s="474" t="s">
        <v>526</v>
      </c>
      <c r="B212" s="36" t="s">
        <v>522</v>
      </c>
      <c r="C212" s="232" t="s">
        <v>527</v>
      </c>
      <c r="D212" s="351" t="s">
        <v>85</v>
      </c>
      <c r="E212" s="438">
        <v>21</v>
      </c>
      <c r="F212" s="347"/>
      <c r="G212" s="301"/>
      <c r="H212" s="301"/>
      <c r="I212" s="290">
        <f t="shared" ref="I212" si="104">G212+H212</f>
        <v>0</v>
      </c>
      <c r="J212" s="302">
        <f t="shared" si="96"/>
        <v>0</v>
      </c>
      <c r="K212" s="293"/>
    </row>
    <row r="213" spans="1:11" ht="54" x14ac:dyDescent="0.3">
      <c r="A213" s="474"/>
      <c r="B213" s="11" t="s">
        <v>524</v>
      </c>
      <c r="C213" s="233" t="s">
        <v>528</v>
      </c>
      <c r="D213" s="371"/>
      <c r="E213" s="439"/>
      <c r="F213" s="348"/>
      <c r="G213" s="306"/>
      <c r="H213" s="306"/>
      <c r="I213" s="306"/>
      <c r="J213" s="303"/>
      <c r="K213" s="293"/>
    </row>
    <row r="214" spans="1:11" ht="36" x14ac:dyDescent="0.3">
      <c r="A214" s="474" t="s">
        <v>529</v>
      </c>
      <c r="B214" s="36" t="s">
        <v>530</v>
      </c>
      <c r="C214" s="232" t="s">
        <v>531</v>
      </c>
      <c r="D214" s="351" t="s">
        <v>85</v>
      </c>
      <c r="E214" s="438">
        <v>60</v>
      </c>
      <c r="F214" s="347"/>
      <c r="G214" s="301"/>
      <c r="H214" s="310"/>
      <c r="I214" s="290">
        <f t="shared" ref="I214" si="105">G214+H214</f>
        <v>0</v>
      </c>
      <c r="J214" s="302">
        <f t="shared" si="96"/>
        <v>0</v>
      </c>
      <c r="K214" s="293"/>
    </row>
    <row r="215" spans="1:11" ht="36" x14ac:dyDescent="0.3">
      <c r="A215" s="474"/>
      <c r="B215" s="11" t="s">
        <v>532</v>
      </c>
      <c r="C215" s="233" t="s">
        <v>533</v>
      </c>
      <c r="D215" s="371"/>
      <c r="E215" s="439"/>
      <c r="F215" s="348"/>
      <c r="G215" s="306"/>
      <c r="H215" s="311"/>
      <c r="I215" s="306"/>
      <c r="J215" s="303"/>
      <c r="K215" s="293"/>
    </row>
    <row r="216" spans="1:11" ht="72" x14ac:dyDescent="0.3">
      <c r="A216" s="474" t="s">
        <v>534</v>
      </c>
      <c r="B216" s="36" t="s">
        <v>535</v>
      </c>
      <c r="C216" s="251" t="s">
        <v>536</v>
      </c>
      <c r="D216" s="351" t="s">
        <v>85</v>
      </c>
      <c r="E216" s="438">
        <v>31</v>
      </c>
      <c r="F216" s="84"/>
      <c r="G216" s="301"/>
      <c r="H216" s="301"/>
      <c r="I216" s="290">
        <f t="shared" ref="I216" si="106">G216+H216</f>
        <v>0</v>
      </c>
      <c r="J216" s="302">
        <f t="shared" si="96"/>
        <v>0</v>
      </c>
      <c r="K216" s="293"/>
    </row>
    <row r="217" spans="1:11" ht="72" x14ac:dyDescent="0.3">
      <c r="A217" s="474"/>
      <c r="B217" s="11" t="s">
        <v>537</v>
      </c>
      <c r="C217" s="250" t="s">
        <v>538</v>
      </c>
      <c r="D217" s="371"/>
      <c r="E217" s="439"/>
      <c r="F217" s="84"/>
      <c r="G217" s="306"/>
      <c r="H217" s="306"/>
      <c r="I217" s="306"/>
      <c r="J217" s="303"/>
      <c r="K217" s="293"/>
    </row>
    <row r="218" spans="1:11" ht="72" x14ac:dyDescent="0.3">
      <c r="A218" s="474" t="s">
        <v>539</v>
      </c>
      <c r="B218" s="36" t="s">
        <v>540</v>
      </c>
      <c r="C218" s="251" t="s">
        <v>541</v>
      </c>
      <c r="D218" s="351" t="s">
        <v>209</v>
      </c>
      <c r="E218" s="438">
        <v>3272</v>
      </c>
      <c r="F218" s="347"/>
      <c r="G218" s="301"/>
      <c r="H218" s="301"/>
      <c r="I218" s="290">
        <f t="shared" ref="I218" si="107">G218+H218</f>
        <v>0</v>
      </c>
      <c r="J218" s="302">
        <f t="shared" si="96"/>
        <v>0</v>
      </c>
      <c r="K218" s="293"/>
    </row>
    <row r="219" spans="1:11" ht="54" x14ac:dyDescent="0.3">
      <c r="A219" s="474"/>
      <c r="B219" s="11" t="s">
        <v>542</v>
      </c>
      <c r="C219" s="250" t="s">
        <v>543</v>
      </c>
      <c r="D219" s="375"/>
      <c r="E219" s="456"/>
      <c r="F219" s="348"/>
      <c r="G219" s="301"/>
      <c r="H219" s="301"/>
      <c r="I219" s="301"/>
      <c r="J219" s="303"/>
      <c r="K219" s="293"/>
    </row>
    <row r="220" spans="1:11" ht="36" x14ac:dyDescent="0.3">
      <c r="A220" s="474" t="s">
        <v>544</v>
      </c>
      <c r="B220" s="80" t="s">
        <v>545</v>
      </c>
      <c r="C220" s="251" t="s">
        <v>546</v>
      </c>
      <c r="D220" s="350" t="s">
        <v>59</v>
      </c>
      <c r="E220" s="477">
        <v>77</v>
      </c>
      <c r="F220" s="347"/>
      <c r="G220" s="304"/>
      <c r="H220" s="304"/>
      <c r="I220" s="289">
        <f t="shared" ref="I220" si="108">G220+H220</f>
        <v>0</v>
      </c>
      <c r="J220" s="302">
        <f t="shared" si="96"/>
        <v>0</v>
      </c>
      <c r="K220" s="293"/>
    </row>
    <row r="221" spans="1:11" ht="36" x14ac:dyDescent="0.3">
      <c r="A221" s="474"/>
      <c r="B221" s="17" t="s">
        <v>547</v>
      </c>
      <c r="C221" s="256" t="s">
        <v>548</v>
      </c>
      <c r="D221" s="350"/>
      <c r="E221" s="477"/>
      <c r="F221" s="348"/>
      <c r="G221" s="305"/>
      <c r="H221" s="305"/>
      <c r="I221" s="289"/>
      <c r="J221" s="292"/>
      <c r="K221" s="293"/>
    </row>
    <row r="222" spans="1:11" ht="72" x14ac:dyDescent="0.3">
      <c r="A222" s="474" t="s">
        <v>549</v>
      </c>
      <c r="B222" s="42" t="s">
        <v>550</v>
      </c>
      <c r="C222" s="262" t="s">
        <v>551</v>
      </c>
      <c r="D222" s="350" t="s">
        <v>85</v>
      </c>
      <c r="E222" s="477">
        <v>43</v>
      </c>
      <c r="F222" s="475"/>
      <c r="G222" s="428"/>
      <c r="H222" s="428"/>
      <c r="I222" s="289">
        <f>G222+H222</f>
        <v>0</v>
      </c>
      <c r="J222" s="291">
        <f>F222*I222</f>
        <v>0</v>
      </c>
      <c r="K222" s="293"/>
    </row>
    <row r="223" spans="1:11" ht="54" x14ac:dyDescent="0.3">
      <c r="A223" s="476"/>
      <c r="B223" s="64" t="s">
        <v>552</v>
      </c>
      <c r="C223" s="263" t="s">
        <v>553</v>
      </c>
      <c r="D223" s="462"/>
      <c r="E223" s="478"/>
      <c r="F223" s="389"/>
      <c r="G223" s="428"/>
      <c r="H223" s="428"/>
      <c r="I223" s="290"/>
      <c r="J223" s="292"/>
      <c r="K223" s="294"/>
    </row>
    <row r="224" spans="1:11" ht="18" x14ac:dyDescent="0.3">
      <c r="A224" s="198"/>
      <c r="B224" s="124"/>
      <c r="C224" s="277"/>
      <c r="D224" s="104"/>
      <c r="E224" s="122" t="s">
        <v>554</v>
      </c>
      <c r="F224" s="101"/>
      <c r="G224" s="105"/>
      <c r="H224" s="105"/>
      <c r="I224" s="76"/>
      <c r="J224" s="100">
        <f>SUM(J40:J223)</f>
        <v>0</v>
      </c>
      <c r="K224" s="106"/>
    </row>
    <row r="225" spans="1:12" ht="52.5" customHeight="1" x14ac:dyDescent="0.3">
      <c r="A225" s="362" t="s">
        <v>555</v>
      </c>
      <c r="B225" s="363"/>
      <c r="C225" s="363"/>
      <c r="D225" s="363"/>
      <c r="E225" s="364"/>
      <c r="F225" s="65" t="s">
        <v>556</v>
      </c>
      <c r="G225" s="432"/>
      <c r="H225" s="433"/>
      <c r="I225" s="433"/>
      <c r="J225" s="433"/>
      <c r="K225" s="434"/>
      <c r="L225" s="82"/>
    </row>
    <row r="226" spans="1:12" ht="51" customHeight="1" x14ac:dyDescent="0.3">
      <c r="A226" s="362"/>
      <c r="B226" s="363"/>
      <c r="C226" s="363"/>
      <c r="D226" s="363"/>
      <c r="E226" s="364"/>
      <c r="F226" s="43" t="s">
        <v>557</v>
      </c>
      <c r="G226" s="429"/>
      <c r="H226" s="430"/>
      <c r="I226" s="430"/>
      <c r="J226" s="430"/>
      <c r="K226" s="431"/>
      <c r="L226" s="82"/>
    </row>
    <row r="227" spans="1:12" ht="41.1" customHeight="1" x14ac:dyDescent="0.3">
      <c r="A227" s="362"/>
      <c r="B227" s="363"/>
      <c r="C227" s="363"/>
      <c r="D227" s="363"/>
      <c r="E227" s="364"/>
      <c r="F227" s="44" t="s">
        <v>558</v>
      </c>
      <c r="G227" s="110"/>
      <c r="H227" s="111"/>
      <c r="I227" s="111"/>
      <c r="J227" s="113" t="s">
        <v>559</v>
      </c>
      <c r="K227" s="112"/>
    </row>
    <row r="228" spans="1:12" ht="78.75" customHeight="1" x14ac:dyDescent="0.3">
      <c r="A228" s="362"/>
      <c r="B228" s="363"/>
      <c r="C228" s="363"/>
      <c r="D228" s="363"/>
      <c r="E228" s="364"/>
      <c r="F228" s="44" t="s">
        <v>560</v>
      </c>
      <c r="G228" s="107"/>
      <c r="H228" s="108"/>
      <c r="I228" s="108"/>
      <c r="J228" s="113" t="s">
        <v>561</v>
      </c>
      <c r="K228" s="109"/>
    </row>
    <row r="229" spans="1:12" ht="160.5" customHeight="1" x14ac:dyDescent="0.3">
      <c r="A229" s="362"/>
      <c r="B229" s="363"/>
      <c r="C229" s="363"/>
      <c r="D229" s="363"/>
      <c r="E229" s="364"/>
      <c r="F229" s="43" t="s">
        <v>562</v>
      </c>
      <c r="G229" s="429"/>
      <c r="H229" s="430"/>
      <c r="I229" s="430"/>
      <c r="J229" s="430"/>
      <c r="K229" s="431"/>
    </row>
    <row r="230" spans="1:12" ht="27.75" customHeight="1" x14ac:dyDescent="0.3">
      <c r="A230" s="362"/>
      <c r="B230" s="363"/>
      <c r="C230" s="363"/>
      <c r="D230" s="363"/>
      <c r="E230" s="364"/>
      <c r="F230" s="43" t="s">
        <v>563</v>
      </c>
      <c r="G230" s="87"/>
      <c r="H230" s="87"/>
      <c r="I230" s="87"/>
      <c r="J230" s="87"/>
      <c r="K230" s="95"/>
    </row>
    <row r="231" spans="1:12" ht="37.5" customHeight="1" x14ac:dyDescent="0.3">
      <c r="A231" s="362"/>
      <c r="B231" s="363"/>
      <c r="C231" s="363"/>
      <c r="D231" s="363"/>
      <c r="E231" s="364"/>
      <c r="F231" s="43" t="s">
        <v>564</v>
      </c>
      <c r="G231" s="87"/>
      <c r="H231" s="87"/>
      <c r="I231" s="87"/>
      <c r="J231" s="87"/>
      <c r="K231" s="19"/>
      <c r="L231" s="82"/>
    </row>
    <row r="232" spans="1:12" ht="76.5" customHeight="1" x14ac:dyDescent="0.3">
      <c r="A232" s="365"/>
      <c r="B232" s="366"/>
      <c r="C232" s="366"/>
      <c r="D232" s="366"/>
      <c r="E232" s="367"/>
      <c r="F232" s="43" t="s">
        <v>565</v>
      </c>
      <c r="G232" s="87"/>
      <c r="H232" s="87"/>
      <c r="I232" s="87"/>
      <c r="J232" s="87"/>
      <c r="K232" s="95"/>
      <c r="L232" s="82"/>
    </row>
    <row r="233" spans="1:12" ht="27" customHeight="1" x14ac:dyDescent="0.3">
      <c r="A233" s="449" t="s">
        <v>587</v>
      </c>
      <c r="B233" s="450"/>
      <c r="C233" s="450"/>
      <c r="D233" s="450"/>
      <c r="E233" s="451"/>
      <c r="F233" s="442" t="s">
        <v>566</v>
      </c>
      <c r="G233" s="443"/>
      <c r="H233" s="443"/>
      <c r="I233" s="443"/>
      <c r="J233" s="443"/>
      <c r="K233" s="443"/>
      <c r="L233" s="82"/>
    </row>
    <row r="234" spans="1:12" ht="146.25" customHeight="1" x14ac:dyDescent="0.3">
      <c r="A234" s="444" t="s">
        <v>567</v>
      </c>
      <c r="B234" s="445"/>
      <c r="C234" s="446"/>
      <c r="D234" s="447" t="s">
        <v>568</v>
      </c>
      <c r="E234" s="448"/>
      <c r="F234" s="43" t="s">
        <v>569</v>
      </c>
      <c r="G234" s="429"/>
      <c r="H234" s="430"/>
      <c r="I234" s="430"/>
      <c r="J234" s="430"/>
      <c r="K234" s="431"/>
      <c r="L234" s="82"/>
    </row>
    <row r="235" spans="1:12" ht="103.5" customHeight="1" x14ac:dyDescent="0.3">
      <c r="A235" s="444" t="s">
        <v>570</v>
      </c>
      <c r="B235" s="445"/>
      <c r="C235" s="446"/>
      <c r="D235" s="447" t="s">
        <v>592</v>
      </c>
      <c r="E235" s="448"/>
      <c r="F235" s="43" t="s">
        <v>572</v>
      </c>
      <c r="G235" s="429"/>
      <c r="H235" s="430"/>
      <c r="I235" s="430"/>
      <c r="J235" s="430"/>
      <c r="K235" s="431"/>
      <c r="L235" s="82"/>
    </row>
    <row r="236" spans="1:12" ht="98.25" customHeight="1" x14ac:dyDescent="0.3">
      <c r="A236" s="444" t="s">
        <v>573</v>
      </c>
      <c r="B236" s="445"/>
      <c r="C236" s="446"/>
      <c r="D236" s="447" t="s">
        <v>574</v>
      </c>
      <c r="E236" s="448"/>
      <c r="F236" s="43" t="s">
        <v>575</v>
      </c>
      <c r="G236" s="429"/>
      <c r="H236" s="430"/>
      <c r="I236" s="430"/>
      <c r="J236" s="430"/>
      <c r="K236" s="431"/>
      <c r="L236" s="82"/>
    </row>
    <row r="237" spans="1:12" ht="38.25" customHeight="1" x14ac:dyDescent="0.3">
      <c r="A237" s="440" t="s">
        <v>576</v>
      </c>
      <c r="B237" s="440"/>
      <c r="C237" s="440"/>
      <c r="D237" s="441" t="s">
        <v>577</v>
      </c>
      <c r="E237" s="441"/>
      <c r="F237" s="43" t="s">
        <v>578</v>
      </c>
      <c r="G237" s="429"/>
      <c r="H237" s="430"/>
      <c r="I237" s="430"/>
      <c r="J237" s="430"/>
      <c r="K237" s="431"/>
      <c r="L237" s="82"/>
    </row>
    <row r="238" spans="1:12" ht="32.25" customHeight="1" x14ac:dyDescent="0.3">
      <c r="A238" s="211"/>
      <c r="B238" s="45"/>
      <c r="C238" s="278"/>
      <c r="D238" s="48"/>
      <c r="E238" s="46"/>
      <c r="F238" s="43" t="s">
        <v>556</v>
      </c>
      <c r="G238" s="429"/>
      <c r="H238" s="430"/>
      <c r="I238" s="430"/>
      <c r="J238" s="430"/>
      <c r="K238" s="431"/>
    </row>
    <row r="239" spans="1:12" ht="142.5" customHeight="1" x14ac:dyDescent="0.3">
      <c r="A239" s="211"/>
      <c r="B239" s="45"/>
      <c r="C239" s="278"/>
      <c r="D239" s="47"/>
      <c r="E239" s="46"/>
      <c r="F239" s="43" t="s">
        <v>562</v>
      </c>
      <c r="G239" s="429"/>
      <c r="H239" s="430"/>
      <c r="I239" s="430"/>
      <c r="J239" s="430"/>
      <c r="K239" s="431"/>
      <c r="L239" s="82"/>
    </row>
    <row r="240" spans="1:12" ht="31.5" customHeight="1" x14ac:dyDescent="0.3">
      <c r="A240" s="211"/>
      <c r="B240" s="45"/>
      <c r="C240" s="278"/>
      <c r="D240" s="47"/>
      <c r="E240" s="46"/>
      <c r="F240" s="43" t="s">
        <v>563</v>
      </c>
      <c r="G240" s="429"/>
      <c r="H240" s="430"/>
      <c r="I240" s="430"/>
      <c r="J240" s="430"/>
      <c r="K240" s="431"/>
      <c r="L240" s="82"/>
    </row>
    <row r="241" spans="1:12" ht="28.5" customHeight="1" x14ac:dyDescent="0.3">
      <c r="A241" s="211"/>
      <c r="B241" s="45"/>
      <c r="C241" s="278"/>
      <c r="D241" s="47"/>
      <c r="E241" s="46"/>
      <c r="F241" s="43" t="s">
        <v>579</v>
      </c>
      <c r="G241" s="429"/>
      <c r="H241" s="430"/>
      <c r="I241" s="430"/>
      <c r="J241" s="430"/>
      <c r="K241" s="431"/>
      <c r="L241" s="82"/>
    </row>
    <row r="242" spans="1:12" ht="30" customHeight="1" x14ac:dyDescent="0.3">
      <c r="A242" s="211"/>
      <c r="B242" s="45"/>
      <c r="C242" s="278"/>
      <c r="D242" s="47"/>
      <c r="E242" s="46"/>
      <c r="F242" s="43" t="s">
        <v>564</v>
      </c>
      <c r="G242" s="429"/>
      <c r="H242" s="430"/>
      <c r="I242" s="430"/>
      <c r="J242" s="430"/>
      <c r="K242" s="431"/>
    </row>
    <row r="243" spans="1:12" ht="65.25" customHeight="1" x14ac:dyDescent="0.3">
      <c r="A243" s="211"/>
      <c r="B243" s="45"/>
      <c r="C243" s="278"/>
      <c r="D243" s="47"/>
      <c r="E243" s="46"/>
      <c r="F243" s="43" t="s">
        <v>580</v>
      </c>
      <c r="G243" s="429"/>
      <c r="H243" s="430"/>
      <c r="I243" s="430"/>
      <c r="J243" s="430"/>
      <c r="K243" s="431"/>
    </row>
  </sheetData>
  <protectedRanges>
    <protectedRange sqref="C8:C9" name="Område1_64_1_1_1_1"/>
    <protectedRange sqref="E8:E35"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_1"/>
    <protectedRange sqref="E225"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
    <protectedRange sqref="G88:J223" name="Område1_1_3_9_3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4"/>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A14:A15"/>
    <mergeCell ref="D14:D15"/>
    <mergeCell ref="E14:E15"/>
    <mergeCell ref="K10:K11"/>
    <mergeCell ref="G12:G13"/>
    <mergeCell ref="H12:H13"/>
    <mergeCell ref="I12:I13"/>
    <mergeCell ref="J12:J13"/>
    <mergeCell ref="A20:A21"/>
    <mergeCell ref="D20:D21"/>
    <mergeCell ref="E20:E21"/>
    <mergeCell ref="F16:F17"/>
    <mergeCell ref="A18:A19"/>
    <mergeCell ref="D18:D19"/>
    <mergeCell ref="E18:E19"/>
    <mergeCell ref="F14:F15"/>
    <mergeCell ref="A16:A17"/>
    <mergeCell ref="D16:D17"/>
    <mergeCell ref="E16:E17"/>
    <mergeCell ref="F18:F19"/>
    <mergeCell ref="F20:F21"/>
    <mergeCell ref="I20:I21"/>
    <mergeCell ref="J20:J21"/>
    <mergeCell ref="K20:K21"/>
    <mergeCell ref="K24:K25"/>
    <mergeCell ref="F28:F29"/>
    <mergeCell ref="G14:G15"/>
    <mergeCell ref="H14:H15"/>
    <mergeCell ref="I14:I15"/>
    <mergeCell ref="J14:J15"/>
    <mergeCell ref="K14:K15"/>
    <mergeCell ref="G16:G17"/>
    <mergeCell ref="H16:H17"/>
    <mergeCell ref="I16:I17"/>
    <mergeCell ref="J16:J17"/>
    <mergeCell ref="K16:K17"/>
    <mergeCell ref="G28:G29"/>
    <mergeCell ref="H28:H29"/>
    <mergeCell ref="I28:I29"/>
    <mergeCell ref="J28:J29"/>
    <mergeCell ref="K28:K29"/>
    <mergeCell ref="G18:G19"/>
    <mergeCell ref="H18:H19"/>
    <mergeCell ref="I18:I19"/>
    <mergeCell ref="J18:J19"/>
    <mergeCell ref="K18:K19"/>
    <mergeCell ref="G20:G21"/>
    <mergeCell ref="H20:H21"/>
    <mergeCell ref="G22:G23"/>
    <mergeCell ref="H22:H23"/>
    <mergeCell ref="I22:I23"/>
    <mergeCell ref="J22:J23"/>
    <mergeCell ref="G26:G27"/>
    <mergeCell ref="H26:H27"/>
    <mergeCell ref="I26:I27"/>
    <mergeCell ref="J26:J27"/>
    <mergeCell ref="G24:G25"/>
    <mergeCell ref="H24:H25"/>
    <mergeCell ref="I24:I25"/>
    <mergeCell ref="J24:J25"/>
    <mergeCell ref="A28:A29"/>
    <mergeCell ref="D28:D29"/>
    <mergeCell ref="E28:E29"/>
    <mergeCell ref="F24:F25"/>
    <mergeCell ref="A26:A27"/>
    <mergeCell ref="D26:D27"/>
    <mergeCell ref="E26:E27"/>
    <mergeCell ref="F22:F23"/>
    <mergeCell ref="A24:A25"/>
    <mergeCell ref="D24:D25"/>
    <mergeCell ref="E24:E25"/>
    <mergeCell ref="A22:A23"/>
    <mergeCell ref="D22:D23"/>
    <mergeCell ref="E22:E23"/>
    <mergeCell ref="F26:F27"/>
    <mergeCell ref="A2:E2"/>
    <mergeCell ref="F2:K2"/>
    <mergeCell ref="A8:A9"/>
    <mergeCell ref="D8:D9"/>
    <mergeCell ref="E8:E9"/>
    <mergeCell ref="F10:F11"/>
    <mergeCell ref="A12:A13"/>
    <mergeCell ref="D12:D13"/>
    <mergeCell ref="E12:E13"/>
    <mergeCell ref="F8:F9"/>
    <mergeCell ref="A10:A11"/>
    <mergeCell ref="D10:D11"/>
    <mergeCell ref="E10:E11"/>
    <mergeCell ref="G8:G9"/>
    <mergeCell ref="H8:H9"/>
    <mergeCell ref="I8:I9"/>
    <mergeCell ref="K12:K13"/>
    <mergeCell ref="J8:J9"/>
    <mergeCell ref="K8:K9"/>
    <mergeCell ref="G10:G11"/>
    <mergeCell ref="H10:H11"/>
    <mergeCell ref="I10:I11"/>
    <mergeCell ref="J10:J11"/>
    <mergeCell ref="F12:F13"/>
    <mergeCell ref="F42:F43"/>
    <mergeCell ref="A44:A45"/>
    <mergeCell ref="D44:D45"/>
    <mergeCell ref="E44:E45"/>
    <mergeCell ref="F40:F41"/>
    <mergeCell ref="A42:A43"/>
    <mergeCell ref="D42:D43"/>
    <mergeCell ref="E42:E43"/>
    <mergeCell ref="A40:A41"/>
    <mergeCell ref="D40:D41"/>
    <mergeCell ref="E40:E41"/>
    <mergeCell ref="F44:F45"/>
    <mergeCell ref="F34:F35"/>
    <mergeCell ref="F32:F33"/>
    <mergeCell ref="A34:A35"/>
    <mergeCell ref="D34:D35"/>
    <mergeCell ref="E34:E35"/>
    <mergeCell ref="F30:F31"/>
    <mergeCell ref="A32:A33"/>
    <mergeCell ref="D32:D33"/>
    <mergeCell ref="E32:E33"/>
    <mergeCell ref="A30:A31"/>
    <mergeCell ref="D30:D31"/>
    <mergeCell ref="E30:E31"/>
    <mergeCell ref="A46:A47"/>
    <mergeCell ref="D46:D47"/>
    <mergeCell ref="E46:E47"/>
    <mergeCell ref="F62:F63"/>
    <mergeCell ref="F56:F57"/>
    <mergeCell ref="F54:F55"/>
    <mergeCell ref="A56:A57"/>
    <mergeCell ref="D56:D57"/>
    <mergeCell ref="E56:E57"/>
    <mergeCell ref="F52:F53"/>
    <mergeCell ref="A54:A55"/>
    <mergeCell ref="D54:D55"/>
    <mergeCell ref="E54:E55"/>
    <mergeCell ref="F50:F51"/>
    <mergeCell ref="A52:A53"/>
    <mergeCell ref="D52:D53"/>
    <mergeCell ref="E52:E53"/>
    <mergeCell ref="F48:F49"/>
    <mergeCell ref="A50:A51"/>
    <mergeCell ref="D50:D51"/>
    <mergeCell ref="E50:E51"/>
    <mergeCell ref="F58:F59"/>
    <mergeCell ref="A60:A61"/>
    <mergeCell ref="D60:D61"/>
    <mergeCell ref="E60:E61"/>
    <mergeCell ref="A58:A59"/>
    <mergeCell ref="D58:D59"/>
    <mergeCell ref="E58:E59"/>
    <mergeCell ref="F46:F47"/>
    <mergeCell ref="A48:A49"/>
    <mergeCell ref="D48:D49"/>
    <mergeCell ref="E48:E49"/>
    <mergeCell ref="D70:D71"/>
    <mergeCell ref="E70:E71"/>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E66:E67"/>
    <mergeCell ref="F82:F83"/>
    <mergeCell ref="F76:F77"/>
    <mergeCell ref="F74:F75"/>
    <mergeCell ref="A76:A77"/>
    <mergeCell ref="D76:D77"/>
    <mergeCell ref="E76:E77"/>
    <mergeCell ref="F72:F73"/>
    <mergeCell ref="A74:A75"/>
    <mergeCell ref="D74:D75"/>
    <mergeCell ref="E74:E75"/>
    <mergeCell ref="F70:F71"/>
    <mergeCell ref="A72:A73"/>
    <mergeCell ref="D72:D73"/>
    <mergeCell ref="E72:E73"/>
    <mergeCell ref="F68:F69"/>
    <mergeCell ref="A70:A71"/>
    <mergeCell ref="F80:F81"/>
    <mergeCell ref="A82:A83"/>
    <mergeCell ref="D82:D83"/>
    <mergeCell ref="E82:E83"/>
    <mergeCell ref="F78:F79"/>
    <mergeCell ref="A80:A81"/>
    <mergeCell ref="D80:D81"/>
    <mergeCell ref="E80:E81"/>
    <mergeCell ref="A78:A79"/>
    <mergeCell ref="D78:D79"/>
    <mergeCell ref="E78:E79"/>
    <mergeCell ref="F92:F93"/>
    <mergeCell ref="A94:A95"/>
    <mergeCell ref="D94:D95"/>
    <mergeCell ref="E94:E95"/>
    <mergeCell ref="F90:F91"/>
    <mergeCell ref="A92:A93"/>
    <mergeCell ref="D92:D93"/>
    <mergeCell ref="E92:E93"/>
    <mergeCell ref="A90:A91"/>
    <mergeCell ref="D90:D91"/>
    <mergeCell ref="E90:E91"/>
    <mergeCell ref="F88:F89"/>
    <mergeCell ref="F86:F87"/>
    <mergeCell ref="A88:A89"/>
    <mergeCell ref="D88:D89"/>
    <mergeCell ref="E88:E89"/>
    <mergeCell ref="F84:F85"/>
    <mergeCell ref="A86:A87"/>
    <mergeCell ref="D86:D87"/>
    <mergeCell ref="E86:E87"/>
    <mergeCell ref="A84:A85"/>
    <mergeCell ref="D84:D85"/>
    <mergeCell ref="E84:E85"/>
    <mergeCell ref="F94:F95"/>
    <mergeCell ref="A96:A97"/>
    <mergeCell ref="D96:D97"/>
    <mergeCell ref="E96:E97"/>
    <mergeCell ref="F112:F113"/>
    <mergeCell ref="F106:F107"/>
    <mergeCell ref="F104:F105"/>
    <mergeCell ref="A106:A107"/>
    <mergeCell ref="D106:D107"/>
    <mergeCell ref="E106:E107"/>
    <mergeCell ref="F102:F103"/>
    <mergeCell ref="A104:A105"/>
    <mergeCell ref="D104:D105"/>
    <mergeCell ref="E104:E105"/>
    <mergeCell ref="F100:F101"/>
    <mergeCell ref="A102:A103"/>
    <mergeCell ref="D102:D103"/>
    <mergeCell ref="E102:E103"/>
    <mergeCell ref="F98:F99"/>
    <mergeCell ref="A100:A101"/>
    <mergeCell ref="D100:D101"/>
    <mergeCell ref="E100:E101"/>
    <mergeCell ref="F108:F109"/>
    <mergeCell ref="A110:A111"/>
    <mergeCell ref="D110:D111"/>
    <mergeCell ref="E110:E111"/>
    <mergeCell ref="A108:A109"/>
    <mergeCell ref="D108:D109"/>
    <mergeCell ref="E108:E109"/>
    <mergeCell ref="F96:F97"/>
    <mergeCell ref="A98:A99"/>
    <mergeCell ref="D98:D99"/>
    <mergeCell ref="E98:E99"/>
    <mergeCell ref="D120:D121"/>
    <mergeCell ref="E120:E121"/>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20:F121"/>
    <mergeCell ref="F118:F119"/>
    <mergeCell ref="A120:A121"/>
    <mergeCell ref="F126:F127"/>
    <mergeCell ref="F124:F125"/>
    <mergeCell ref="A126:A127"/>
    <mergeCell ref="D126:D127"/>
    <mergeCell ref="E126:E127"/>
    <mergeCell ref="F122:F123"/>
    <mergeCell ref="A124:A125"/>
    <mergeCell ref="D124:D125"/>
    <mergeCell ref="E124:E125"/>
    <mergeCell ref="A122:A123"/>
    <mergeCell ref="D122:D123"/>
    <mergeCell ref="E122:E123"/>
    <mergeCell ref="E134:E135"/>
    <mergeCell ref="F130:F131"/>
    <mergeCell ref="A132:A133"/>
    <mergeCell ref="D132:D133"/>
    <mergeCell ref="E132:E133"/>
    <mergeCell ref="F128:F129"/>
    <mergeCell ref="A130:A131"/>
    <mergeCell ref="D130:D131"/>
    <mergeCell ref="E130:E131"/>
    <mergeCell ref="A128:A129"/>
    <mergeCell ref="D128:D129"/>
    <mergeCell ref="E128:E129"/>
    <mergeCell ref="F134:F135"/>
    <mergeCell ref="A134:A135"/>
    <mergeCell ref="D134:D135"/>
    <mergeCell ref="F132:F133"/>
    <mergeCell ref="A136:A137"/>
    <mergeCell ref="D136:D137"/>
    <mergeCell ref="E136:E137"/>
    <mergeCell ref="F152:F153"/>
    <mergeCell ref="F146:F147"/>
    <mergeCell ref="F144:F145"/>
    <mergeCell ref="A146:A147"/>
    <mergeCell ref="D146:D147"/>
    <mergeCell ref="E146:E147"/>
    <mergeCell ref="F142:F143"/>
    <mergeCell ref="A144:A145"/>
    <mergeCell ref="D144:D145"/>
    <mergeCell ref="E144:E145"/>
    <mergeCell ref="F140:F141"/>
    <mergeCell ref="A142:A143"/>
    <mergeCell ref="D142:D143"/>
    <mergeCell ref="E142:E143"/>
    <mergeCell ref="F138:F139"/>
    <mergeCell ref="A140:A141"/>
    <mergeCell ref="D140:D141"/>
    <mergeCell ref="E140:E141"/>
    <mergeCell ref="F148:F149"/>
    <mergeCell ref="A150:A151"/>
    <mergeCell ref="D150:D151"/>
    <mergeCell ref="E150:E151"/>
    <mergeCell ref="A148:A149"/>
    <mergeCell ref="D148:D149"/>
    <mergeCell ref="E148:E149"/>
    <mergeCell ref="F136:F137"/>
    <mergeCell ref="A138:A139"/>
    <mergeCell ref="D138:D139"/>
    <mergeCell ref="E138:E139"/>
    <mergeCell ref="D160:D161"/>
    <mergeCell ref="E160:E161"/>
    <mergeCell ref="A154:A155"/>
    <mergeCell ref="D154:D155"/>
    <mergeCell ref="E154:E155"/>
    <mergeCell ref="F150:F151"/>
    <mergeCell ref="A152:A153"/>
    <mergeCell ref="D152:D153"/>
    <mergeCell ref="E152:E153"/>
    <mergeCell ref="F156:F157"/>
    <mergeCell ref="A158:A159"/>
    <mergeCell ref="D158:D159"/>
    <mergeCell ref="E158:E159"/>
    <mergeCell ref="F154:F155"/>
    <mergeCell ref="A156:A157"/>
    <mergeCell ref="D156:D157"/>
    <mergeCell ref="E156:E157"/>
    <mergeCell ref="F172:F173"/>
    <mergeCell ref="F166:F167"/>
    <mergeCell ref="F164:F165"/>
    <mergeCell ref="A166:A167"/>
    <mergeCell ref="D166:D167"/>
    <mergeCell ref="E166:E167"/>
    <mergeCell ref="F162:F163"/>
    <mergeCell ref="A164:A165"/>
    <mergeCell ref="D164:D165"/>
    <mergeCell ref="E164:E165"/>
    <mergeCell ref="F160:F161"/>
    <mergeCell ref="A162:A163"/>
    <mergeCell ref="D162:D163"/>
    <mergeCell ref="E162:E163"/>
    <mergeCell ref="F158:F159"/>
    <mergeCell ref="A160:A161"/>
    <mergeCell ref="E174:E175"/>
    <mergeCell ref="F170:F171"/>
    <mergeCell ref="A172:A173"/>
    <mergeCell ref="D172:D173"/>
    <mergeCell ref="E172:E173"/>
    <mergeCell ref="F168:F169"/>
    <mergeCell ref="A170:A171"/>
    <mergeCell ref="D170:D171"/>
    <mergeCell ref="E170:E171"/>
    <mergeCell ref="A168:A169"/>
    <mergeCell ref="D168:D169"/>
    <mergeCell ref="E168:E169"/>
    <mergeCell ref="F174:F175"/>
    <mergeCell ref="A174:A175"/>
    <mergeCell ref="D174:D175"/>
    <mergeCell ref="A176:A177"/>
    <mergeCell ref="D176:D177"/>
    <mergeCell ref="E176:E177"/>
    <mergeCell ref="F192:F193"/>
    <mergeCell ref="F186:F187"/>
    <mergeCell ref="F184:F185"/>
    <mergeCell ref="A186:A187"/>
    <mergeCell ref="D186:D187"/>
    <mergeCell ref="E186:E187"/>
    <mergeCell ref="F182:F183"/>
    <mergeCell ref="A184:A185"/>
    <mergeCell ref="D184:D185"/>
    <mergeCell ref="E184:E185"/>
    <mergeCell ref="F180:F181"/>
    <mergeCell ref="A182:A183"/>
    <mergeCell ref="D182:D183"/>
    <mergeCell ref="E182:E183"/>
    <mergeCell ref="F178:F179"/>
    <mergeCell ref="A180:A181"/>
    <mergeCell ref="D180:D181"/>
    <mergeCell ref="E180:E181"/>
    <mergeCell ref="F188:F189"/>
    <mergeCell ref="A190:A191"/>
    <mergeCell ref="D190:D191"/>
    <mergeCell ref="E190:E191"/>
    <mergeCell ref="A188:A189"/>
    <mergeCell ref="D188:D189"/>
    <mergeCell ref="E188:E189"/>
    <mergeCell ref="F176:F177"/>
    <mergeCell ref="A178:A179"/>
    <mergeCell ref="D178:D179"/>
    <mergeCell ref="E178:E179"/>
    <mergeCell ref="D200:D201"/>
    <mergeCell ref="E200:E201"/>
    <mergeCell ref="A194:A195"/>
    <mergeCell ref="D194:D195"/>
    <mergeCell ref="E194:E195"/>
    <mergeCell ref="F190:F191"/>
    <mergeCell ref="A192:A193"/>
    <mergeCell ref="D192:D193"/>
    <mergeCell ref="E192:E193"/>
    <mergeCell ref="F196:F197"/>
    <mergeCell ref="A198:A199"/>
    <mergeCell ref="D198:D199"/>
    <mergeCell ref="E198:E199"/>
    <mergeCell ref="F194:F195"/>
    <mergeCell ref="A196:A197"/>
    <mergeCell ref="D196:D197"/>
    <mergeCell ref="E196:E197"/>
    <mergeCell ref="F212:F213"/>
    <mergeCell ref="F206:F207"/>
    <mergeCell ref="F204:F205"/>
    <mergeCell ref="A206:A207"/>
    <mergeCell ref="D206:D207"/>
    <mergeCell ref="E206:E207"/>
    <mergeCell ref="F202:F203"/>
    <mergeCell ref="A204:A205"/>
    <mergeCell ref="D204:D205"/>
    <mergeCell ref="E204:E205"/>
    <mergeCell ref="F200:F201"/>
    <mergeCell ref="A202:A203"/>
    <mergeCell ref="D202:D203"/>
    <mergeCell ref="E202:E203"/>
    <mergeCell ref="F198:F199"/>
    <mergeCell ref="A200:A201"/>
    <mergeCell ref="A214:A215"/>
    <mergeCell ref="D214:D215"/>
    <mergeCell ref="E214:E215"/>
    <mergeCell ref="F210:F211"/>
    <mergeCell ref="A212:A213"/>
    <mergeCell ref="D212:D213"/>
    <mergeCell ref="E212:E213"/>
    <mergeCell ref="F208:F209"/>
    <mergeCell ref="A210:A211"/>
    <mergeCell ref="D210:D211"/>
    <mergeCell ref="E210:E211"/>
    <mergeCell ref="A208:A209"/>
    <mergeCell ref="D208:D209"/>
    <mergeCell ref="E208:E209"/>
    <mergeCell ref="F214:F215"/>
    <mergeCell ref="G218:G219"/>
    <mergeCell ref="H218:H219"/>
    <mergeCell ref="I218:I219"/>
    <mergeCell ref="J218:J219"/>
    <mergeCell ref="K218:K219"/>
    <mergeCell ref="F222:F223"/>
    <mergeCell ref="F220:F221"/>
    <mergeCell ref="A222:A223"/>
    <mergeCell ref="D222:D223"/>
    <mergeCell ref="E222:E223"/>
    <mergeCell ref="F218:F219"/>
    <mergeCell ref="A220:A221"/>
    <mergeCell ref="D220:D221"/>
    <mergeCell ref="E220:E221"/>
    <mergeCell ref="A218:A219"/>
    <mergeCell ref="D218:D219"/>
    <mergeCell ref="E218:E219"/>
    <mergeCell ref="G40:G41"/>
    <mergeCell ref="H40:H41"/>
    <mergeCell ref="I40:I41"/>
    <mergeCell ref="J40:J41"/>
    <mergeCell ref="K40:K41"/>
    <mergeCell ref="A216:A217"/>
    <mergeCell ref="D216:D217"/>
    <mergeCell ref="E216:E217"/>
    <mergeCell ref="A237:C237"/>
    <mergeCell ref="D237:E237"/>
    <mergeCell ref="F233:K233"/>
    <mergeCell ref="A234:C234"/>
    <mergeCell ref="D234:E234"/>
    <mergeCell ref="A235:C235"/>
    <mergeCell ref="D235:E235"/>
    <mergeCell ref="A236:C236"/>
    <mergeCell ref="D236:E236"/>
    <mergeCell ref="A225:E232"/>
    <mergeCell ref="A233:E233"/>
    <mergeCell ref="G222:G223"/>
    <mergeCell ref="H222:H223"/>
    <mergeCell ref="I222:I223"/>
    <mergeCell ref="J222:J223"/>
    <mergeCell ref="K222:K223"/>
    <mergeCell ref="I30:I31"/>
    <mergeCell ref="J30:J31"/>
    <mergeCell ref="K30:K31"/>
    <mergeCell ref="G32:G33"/>
    <mergeCell ref="H32:H33"/>
    <mergeCell ref="I32:I33"/>
    <mergeCell ref="J32:J33"/>
    <mergeCell ref="K32:K33"/>
    <mergeCell ref="G34:G35"/>
    <mergeCell ref="H34:H35"/>
    <mergeCell ref="I34:I35"/>
    <mergeCell ref="J34:J35"/>
    <mergeCell ref="K34:K35"/>
    <mergeCell ref="K26:K27"/>
    <mergeCell ref="K22:K23"/>
    <mergeCell ref="G46:G47"/>
    <mergeCell ref="H46:H47"/>
    <mergeCell ref="I46:I47"/>
    <mergeCell ref="J46:J47"/>
    <mergeCell ref="K46:K47"/>
    <mergeCell ref="G48:G49"/>
    <mergeCell ref="H48:H49"/>
    <mergeCell ref="I48:I49"/>
    <mergeCell ref="J48:J49"/>
    <mergeCell ref="K48:K49"/>
    <mergeCell ref="G42:G43"/>
    <mergeCell ref="H42:H43"/>
    <mergeCell ref="I42:I43"/>
    <mergeCell ref="J42:J43"/>
    <mergeCell ref="K42:K43"/>
    <mergeCell ref="G44:G45"/>
    <mergeCell ref="H44:H45"/>
    <mergeCell ref="I44:I45"/>
    <mergeCell ref="J44:J45"/>
    <mergeCell ref="K44:K45"/>
    <mergeCell ref="G30:G31"/>
    <mergeCell ref="H30:H31"/>
    <mergeCell ref="G54:G55"/>
    <mergeCell ref="H54:H55"/>
    <mergeCell ref="I54:I55"/>
    <mergeCell ref="J54:J55"/>
    <mergeCell ref="K54:K55"/>
    <mergeCell ref="G56:G57"/>
    <mergeCell ref="H56:H57"/>
    <mergeCell ref="I56:I57"/>
    <mergeCell ref="J56:J57"/>
    <mergeCell ref="K56:K57"/>
    <mergeCell ref="G50:G51"/>
    <mergeCell ref="H50:H51"/>
    <mergeCell ref="I50:I51"/>
    <mergeCell ref="J50:J51"/>
    <mergeCell ref="K50:K51"/>
    <mergeCell ref="G52:G53"/>
    <mergeCell ref="H52:H53"/>
    <mergeCell ref="I52:I53"/>
    <mergeCell ref="J52:J53"/>
    <mergeCell ref="K52:K53"/>
    <mergeCell ref="G62:G63"/>
    <mergeCell ref="H62:H63"/>
    <mergeCell ref="I62:I63"/>
    <mergeCell ref="J62:J63"/>
    <mergeCell ref="K62:K63"/>
    <mergeCell ref="G64:G65"/>
    <mergeCell ref="H64:H65"/>
    <mergeCell ref="I64:I65"/>
    <mergeCell ref="J64:J65"/>
    <mergeCell ref="K64:K65"/>
    <mergeCell ref="G58:G59"/>
    <mergeCell ref="H58:H59"/>
    <mergeCell ref="I58:I59"/>
    <mergeCell ref="J58:J59"/>
    <mergeCell ref="K58:K59"/>
    <mergeCell ref="G60:G61"/>
    <mergeCell ref="H60:H61"/>
    <mergeCell ref="I60:I61"/>
    <mergeCell ref="J60:J61"/>
    <mergeCell ref="K60:K61"/>
    <mergeCell ref="G70:G71"/>
    <mergeCell ref="H70:H71"/>
    <mergeCell ref="I70:I71"/>
    <mergeCell ref="J70:J71"/>
    <mergeCell ref="K70:K71"/>
    <mergeCell ref="G72:G73"/>
    <mergeCell ref="H72:H73"/>
    <mergeCell ref="I72:I73"/>
    <mergeCell ref="J72:J73"/>
    <mergeCell ref="K72:K73"/>
    <mergeCell ref="G66:G67"/>
    <mergeCell ref="H66:H67"/>
    <mergeCell ref="I66:I67"/>
    <mergeCell ref="J66:J67"/>
    <mergeCell ref="K66:K67"/>
    <mergeCell ref="G68:G69"/>
    <mergeCell ref="H68:H69"/>
    <mergeCell ref="I68:I69"/>
    <mergeCell ref="J68:J69"/>
    <mergeCell ref="K68:K69"/>
    <mergeCell ref="G78:G79"/>
    <mergeCell ref="H78:H79"/>
    <mergeCell ref="I78:I79"/>
    <mergeCell ref="J78:J79"/>
    <mergeCell ref="K78:K79"/>
    <mergeCell ref="G80:G81"/>
    <mergeCell ref="H80:H81"/>
    <mergeCell ref="I80:I81"/>
    <mergeCell ref="J80:J81"/>
    <mergeCell ref="K80:K81"/>
    <mergeCell ref="G74:G75"/>
    <mergeCell ref="H74:H75"/>
    <mergeCell ref="I74:I75"/>
    <mergeCell ref="J74:J75"/>
    <mergeCell ref="K74:K75"/>
    <mergeCell ref="G76:G77"/>
    <mergeCell ref="H76:H77"/>
    <mergeCell ref="I76:I77"/>
    <mergeCell ref="J76:J77"/>
    <mergeCell ref="K76:K77"/>
    <mergeCell ref="G86:G87"/>
    <mergeCell ref="H86:H87"/>
    <mergeCell ref="I86:I87"/>
    <mergeCell ref="J86:J87"/>
    <mergeCell ref="K86:K87"/>
    <mergeCell ref="G88:G89"/>
    <mergeCell ref="H88:H89"/>
    <mergeCell ref="I88:I89"/>
    <mergeCell ref="J88:J89"/>
    <mergeCell ref="K88:K89"/>
    <mergeCell ref="G82:G83"/>
    <mergeCell ref="H82:H83"/>
    <mergeCell ref="I82:I83"/>
    <mergeCell ref="J82:J83"/>
    <mergeCell ref="K82:K83"/>
    <mergeCell ref="G84:G85"/>
    <mergeCell ref="H84:H85"/>
    <mergeCell ref="I84:I85"/>
    <mergeCell ref="J84:J85"/>
    <mergeCell ref="K84:K85"/>
    <mergeCell ref="G94:G95"/>
    <mergeCell ref="H94:H95"/>
    <mergeCell ref="I94:I95"/>
    <mergeCell ref="J94:J95"/>
    <mergeCell ref="K94:K95"/>
    <mergeCell ref="G96:G97"/>
    <mergeCell ref="H96:H97"/>
    <mergeCell ref="I96:I97"/>
    <mergeCell ref="J96:J97"/>
    <mergeCell ref="K96:K97"/>
    <mergeCell ref="G90:G91"/>
    <mergeCell ref="H90:H91"/>
    <mergeCell ref="I90:I91"/>
    <mergeCell ref="J90:J91"/>
    <mergeCell ref="K90:K91"/>
    <mergeCell ref="G92:G93"/>
    <mergeCell ref="H92:H93"/>
    <mergeCell ref="I92:I93"/>
    <mergeCell ref="J92:J93"/>
    <mergeCell ref="K92:K93"/>
    <mergeCell ref="G102:G103"/>
    <mergeCell ref="H102:H103"/>
    <mergeCell ref="I102:I103"/>
    <mergeCell ref="J102:J103"/>
    <mergeCell ref="K102:K103"/>
    <mergeCell ref="G104:G105"/>
    <mergeCell ref="H104:H105"/>
    <mergeCell ref="I104:I105"/>
    <mergeCell ref="J104:J105"/>
    <mergeCell ref="K104:K105"/>
    <mergeCell ref="G98:G99"/>
    <mergeCell ref="H98:H99"/>
    <mergeCell ref="I98:I99"/>
    <mergeCell ref="J98:J99"/>
    <mergeCell ref="K98:K99"/>
    <mergeCell ref="G100:G101"/>
    <mergeCell ref="H100:H101"/>
    <mergeCell ref="I100:I101"/>
    <mergeCell ref="J100:J101"/>
    <mergeCell ref="K100:K101"/>
    <mergeCell ref="G110:G111"/>
    <mergeCell ref="H110:H111"/>
    <mergeCell ref="I110:I111"/>
    <mergeCell ref="J110:J111"/>
    <mergeCell ref="K110:K111"/>
    <mergeCell ref="G112:G113"/>
    <mergeCell ref="H112:H113"/>
    <mergeCell ref="I112:I113"/>
    <mergeCell ref="J112:J113"/>
    <mergeCell ref="K112:K113"/>
    <mergeCell ref="G106:G107"/>
    <mergeCell ref="H106:H107"/>
    <mergeCell ref="I106:I107"/>
    <mergeCell ref="J106:J107"/>
    <mergeCell ref="K106:K107"/>
    <mergeCell ref="G108:G109"/>
    <mergeCell ref="H108:H109"/>
    <mergeCell ref="I108:I109"/>
    <mergeCell ref="J108:J109"/>
    <mergeCell ref="K108:K109"/>
    <mergeCell ref="G118:G119"/>
    <mergeCell ref="H118:H119"/>
    <mergeCell ref="I118:I119"/>
    <mergeCell ref="J118:J119"/>
    <mergeCell ref="K118:K119"/>
    <mergeCell ref="G120:G121"/>
    <mergeCell ref="H120:H121"/>
    <mergeCell ref="I120:I121"/>
    <mergeCell ref="J120:J121"/>
    <mergeCell ref="K120:K121"/>
    <mergeCell ref="G114:G115"/>
    <mergeCell ref="H114:H115"/>
    <mergeCell ref="I114:I115"/>
    <mergeCell ref="J114:J115"/>
    <mergeCell ref="K114:K115"/>
    <mergeCell ref="G116:G117"/>
    <mergeCell ref="H116:H117"/>
    <mergeCell ref="I116:I117"/>
    <mergeCell ref="J116:J117"/>
    <mergeCell ref="K116:K117"/>
    <mergeCell ref="G126:G127"/>
    <mergeCell ref="H126:H127"/>
    <mergeCell ref="I126:I127"/>
    <mergeCell ref="J126:J127"/>
    <mergeCell ref="K126:K127"/>
    <mergeCell ref="G128:G129"/>
    <mergeCell ref="H128:H129"/>
    <mergeCell ref="I128:I129"/>
    <mergeCell ref="J128:J129"/>
    <mergeCell ref="K128:K129"/>
    <mergeCell ref="G122:G123"/>
    <mergeCell ref="H122:H123"/>
    <mergeCell ref="I122:I123"/>
    <mergeCell ref="J122:J123"/>
    <mergeCell ref="K122:K123"/>
    <mergeCell ref="G124:G125"/>
    <mergeCell ref="H124:H125"/>
    <mergeCell ref="I124:I125"/>
    <mergeCell ref="J124:J125"/>
    <mergeCell ref="K124:K125"/>
    <mergeCell ref="G134:G135"/>
    <mergeCell ref="H134:H135"/>
    <mergeCell ref="I134:I135"/>
    <mergeCell ref="J134:J135"/>
    <mergeCell ref="K134:K135"/>
    <mergeCell ref="G136:G137"/>
    <mergeCell ref="H136:H137"/>
    <mergeCell ref="I136:I137"/>
    <mergeCell ref="J136:J137"/>
    <mergeCell ref="K136:K137"/>
    <mergeCell ref="G130:G131"/>
    <mergeCell ref="H130:H131"/>
    <mergeCell ref="I130:I131"/>
    <mergeCell ref="J130:J131"/>
    <mergeCell ref="K130:K131"/>
    <mergeCell ref="G132:G133"/>
    <mergeCell ref="H132:H133"/>
    <mergeCell ref="I132:I133"/>
    <mergeCell ref="J132:J133"/>
    <mergeCell ref="K132:K133"/>
    <mergeCell ref="G142:G143"/>
    <mergeCell ref="H142:H143"/>
    <mergeCell ref="I142:I143"/>
    <mergeCell ref="J142:J143"/>
    <mergeCell ref="K142:K143"/>
    <mergeCell ref="G144:G145"/>
    <mergeCell ref="H144:H145"/>
    <mergeCell ref="I144:I145"/>
    <mergeCell ref="J144:J145"/>
    <mergeCell ref="K144:K145"/>
    <mergeCell ref="G138:G139"/>
    <mergeCell ref="H138:H139"/>
    <mergeCell ref="I138:I139"/>
    <mergeCell ref="J138:J139"/>
    <mergeCell ref="K138:K139"/>
    <mergeCell ref="G140:G141"/>
    <mergeCell ref="H140:H141"/>
    <mergeCell ref="I140:I141"/>
    <mergeCell ref="J140:J141"/>
    <mergeCell ref="K140:K141"/>
    <mergeCell ref="G150:G151"/>
    <mergeCell ref="H150:H151"/>
    <mergeCell ref="I150:I151"/>
    <mergeCell ref="J150:J151"/>
    <mergeCell ref="K150:K151"/>
    <mergeCell ref="G152:G153"/>
    <mergeCell ref="H152:H153"/>
    <mergeCell ref="I152:I153"/>
    <mergeCell ref="J152:J153"/>
    <mergeCell ref="K152:K153"/>
    <mergeCell ref="G146:G147"/>
    <mergeCell ref="H146:H147"/>
    <mergeCell ref="I146:I147"/>
    <mergeCell ref="J146:J147"/>
    <mergeCell ref="K146:K147"/>
    <mergeCell ref="G148:G149"/>
    <mergeCell ref="H148:H149"/>
    <mergeCell ref="I148:I149"/>
    <mergeCell ref="J148:J149"/>
    <mergeCell ref="K148:K149"/>
    <mergeCell ref="G158:G159"/>
    <mergeCell ref="H158:H159"/>
    <mergeCell ref="I158:I159"/>
    <mergeCell ref="J158:J159"/>
    <mergeCell ref="K158:K159"/>
    <mergeCell ref="G160:G161"/>
    <mergeCell ref="H160:H161"/>
    <mergeCell ref="I160:I161"/>
    <mergeCell ref="J160:J161"/>
    <mergeCell ref="K160:K161"/>
    <mergeCell ref="G154:G155"/>
    <mergeCell ref="H154:H155"/>
    <mergeCell ref="I154:I155"/>
    <mergeCell ref="J154:J155"/>
    <mergeCell ref="K154:K155"/>
    <mergeCell ref="G156:G157"/>
    <mergeCell ref="H156:H157"/>
    <mergeCell ref="I156:I157"/>
    <mergeCell ref="J156:J157"/>
    <mergeCell ref="K156:K157"/>
    <mergeCell ref="G166:G167"/>
    <mergeCell ref="H166:H167"/>
    <mergeCell ref="I166:I167"/>
    <mergeCell ref="J166:J167"/>
    <mergeCell ref="K166:K167"/>
    <mergeCell ref="G168:G169"/>
    <mergeCell ref="H168:H169"/>
    <mergeCell ref="I168:I169"/>
    <mergeCell ref="J168:J169"/>
    <mergeCell ref="K168:K169"/>
    <mergeCell ref="G162:G163"/>
    <mergeCell ref="H162:H163"/>
    <mergeCell ref="I162:I163"/>
    <mergeCell ref="J162:J163"/>
    <mergeCell ref="K162:K163"/>
    <mergeCell ref="G164:G165"/>
    <mergeCell ref="H164:H165"/>
    <mergeCell ref="I164:I165"/>
    <mergeCell ref="J164:J165"/>
    <mergeCell ref="K164:K165"/>
    <mergeCell ref="G174:G175"/>
    <mergeCell ref="H174:H175"/>
    <mergeCell ref="I174:I175"/>
    <mergeCell ref="J174:J175"/>
    <mergeCell ref="K174:K175"/>
    <mergeCell ref="G176:G177"/>
    <mergeCell ref="H176:H177"/>
    <mergeCell ref="I176:I177"/>
    <mergeCell ref="J176:J177"/>
    <mergeCell ref="K176:K177"/>
    <mergeCell ref="G170:G171"/>
    <mergeCell ref="H170:H171"/>
    <mergeCell ref="I170:I171"/>
    <mergeCell ref="J170:J171"/>
    <mergeCell ref="K170:K171"/>
    <mergeCell ref="G172:G173"/>
    <mergeCell ref="H172:H173"/>
    <mergeCell ref="I172:I173"/>
    <mergeCell ref="J172:J173"/>
    <mergeCell ref="K172:K173"/>
    <mergeCell ref="G182:G183"/>
    <mergeCell ref="H182:H183"/>
    <mergeCell ref="I182:I183"/>
    <mergeCell ref="J182:J183"/>
    <mergeCell ref="K182:K183"/>
    <mergeCell ref="G184:G185"/>
    <mergeCell ref="H184:H185"/>
    <mergeCell ref="I184:I185"/>
    <mergeCell ref="J184:J185"/>
    <mergeCell ref="K184:K185"/>
    <mergeCell ref="G178:G179"/>
    <mergeCell ref="H178:H179"/>
    <mergeCell ref="I178:I179"/>
    <mergeCell ref="J178:J179"/>
    <mergeCell ref="K178:K179"/>
    <mergeCell ref="G180:G181"/>
    <mergeCell ref="H180:H181"/>
    <mergeCell ref="I180:I181"/>
    <mergeCell ref="J180:J181"/>
    <mergeCell ref="K180:K181"/>
    <mergeCell ref="G190:G191"/>
    <mergeCell ref="H190:H191"/>
    <mergeCell ref="I190:I191"/>
    <mergeCell ref="J190:J191"/>
    <mergeCell ref="K190:K191"/>
    <mergeCell ref="G192:G193"/>
    <mergeCell ref="H192:H193"/>
    <mergeCell ref="I192:I193"/>
    <mergeCell ref="J192:J193"/>
    <mergeCell ref="K192:K193"/>
    <mergeCell ref="G186:G187"/>
    <mergeCell ref="H186:H187"/>
    <mergeCell ref="I186:I187"/>
    <mergeCell ref="J186:J187"/>
    <mergeCell ref="K186:K187"/>
    <mergeCell ref="G188:G189"/>
    <mergeCell ref="H188:H189"/>
    <mergeCell ref="I188:I189"/>
    <mergeCell ref="J188:J189"/>
    <mergeCell ref="K188:K189"/>
    <mergeCell ref="G198:G199"/>
    <mergeCell ref="H198:H199"/>
    <mergeCell ref="I198:I199"/>
    <mergeCell ref="J198:J199"/>
    <mergeCell ref="K198:K199"/>
    <mergeCell ref="G200:G201"/>
    <mergeCell ref="H200:H201"/>
    <mergeCell ref="I200:I201"/>
    <mergeCell ref="J200:J201"/>
    <mergeCell ref="K200:K201"/>
    <mergeCell ref="G194:G195"/>
    <mergeCell ref="H194:H195"/>
    <mergeCell ref="I194:I195"/>
    <mergeCell ref="J194:J195"/>
    <mergeCell ref="K194:K195"/>
    <mergeCell ref="G196:G197"/>
    <mergeCell ref="H196:H197"/>
    <mergeCell ref="I196:I197"/>
    <mergeCell ref="J196:J197"/>
    <mergeCell ref="K196:K197"/>
    <mergeCell ref="G206:G207"/>
    <mergeCell ref="H206:H207"/>
    <mergeCell ref="I206:I207"/>
    <mergeCell ref="J206:J207"/>
    <mergeCell ref="K206:K207"/>
    <mergeCell ref="G208:G209"/>
    <mergeCell ref="H208:H209"/>
    <mergeCell ref="I208:I209"/>
    <mergeCell ref="J208:J209"/>
    <mergeCell ref="K208:K209"/>
    <mergeCell ref="G202:G203"/>
    <mergeCell ref="H202:H203"/>
    <mergeCell ref="I202:I203"/>
    <mergeCell ref="J202:J203"/>
    <mergeCell ref="K202:K203"/>
    <mergeCell ref="G204:G205"/>
    <mergeCell ref="H204:H205"/>
    <mergeCell ref="I204:I205"/>
    <mergeCell ref="J204:J205"/>
    <mergeCell ref="K204:K205"/>
    <mergeCell ref="G214:G215"/>
    <mergeCell ref="H214:H215"/>
    <mergeCell ref="I214:I215"/>
    <mergeCell ref="J214:J215"/>
    <mergeCell ref="K214:K215"/>
    <mergeCell ref="G216:G217"/>
    <mergeCell ref="H216:H217"/>
    <mergeCell ref="I216:I217"/>
    <mergeCell ref="J216:J217"/>
    <mergeCell ref="K216:K217"/>
    <mergeCell ref="G210:G211"/>
    <mergeCell ref="H210:H211"/>
    <mergeCell ref="I210:I211"/>
    <mergeCell ref="J210:J211"/>
    <mergeCell ref="K210:K211"/>
    <mergeCell ref="G212:G213"/>
    <mergeCell ref="H212:H213"/>
    <mergeCell ref="I212:I213"/>
    <mergeCell ref="J212:J213"/>
    <mergeCell ref="K212:K213"/>
    <mergeCell ref="G220:G221"/>
    <mergeCell ref="H220:H221"/>
    <mergeCell ref="I220:I221"/>
    <mergeCell ref="J220:J221"/>
    <mergeCell ref="K220:K221"/>
    <mergeCell ref="G242:K242"/>
    <mergeCell ref="G243:K243"/>
    <mergeCell ref="G229:K229"/>
    <mergeCell ref="G234:K234"/>
    <mergeCell ref="G235:K235"/>
    <mergeCell ref="G236:K236"/>
    <mergeCell ref="G237:K237"/>
    <mergeCell ref="G238:K238"/>
    <mergeCell ref="G239:K239"/>
    <mergeCell ref="G240:K240"/>
    <mergeCell ref="G241:K241"/>
    <mergeCell ref="G225:K225"/>
    <mergeCell ref="G226:K226"/>
  </mergeCells>
  <pageMargins left="0.70866141732283472" right="0.70866141732283472" top="0.74803149606299213" bottom="0.74803149606299213" header="0.31496062992125984" footer="0.31496062992125984"/>
  <pageSetup scale="28"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4D255-422F-4E54-86B7-2DB336435166}">
  <sheetPr>
    <pageSetUpPr fitToPage="1"/>
  </sheetPr>
  <dimension ref="A1:L243"/>
  <sheetViews>
    <sheetView showWhiteSpace="0" zoomScale="55" zoomScaleNormal="55" zoomScaleSheetLayoutView="10" zoomScalePageLayoutView="51" workbookViewId="0">
      <pane ySplit="3" topLeftCell="A207" activePane="bottomLeft" state="frozen"/>
      <selection activeCell="F88" sqref="F88:G229"/>
      <selection pane="bottomLeft" activeCell="C1" sqref="C1:C1048576"/>
    </sheetView>
  </sheetViews>
  <sheetFormatPr defaultColWidth="8.88671875" defaultRowHeight="12.75" customHeight="1" x14ac:dyDescent="0.3"/>
  <cols>
    <col min="1" max="1" width="9.44140625" style="212" customWidth="1"/>
    <col min="2" max="2" width="54.5546875" style="2" customWidth="1"/>
    <col min="3" max="3" width="142.5546875" style="279" customWidth="1"/>
    <col min="4" max="4" width="16.88671875" style="4" customWidth="1"/>
    <col min="5" max="6" width="24.44140625" style="2" customWidth="1"/>
    <col min="7" max="10" width="30.109375" style="2" customWidth="1"/>
    <col min="11" max="11" width="62.5546875" style="2" customWidth="1"/>
    <col min="12" max="12" width="8.88671875" style="1" customWidth="1"/>
    <col min="13" max="17" width="9.109375" style="1"/>
    <col min="18" max="16384" width="8.88671875" style="1"/>
  </cols>
  <sheetData>
    <row r="1" spans="1:11" ht="61.35" customHeight="1" x14ac:dyDescent="0.35">
      <c r="A1" s="205"/>
      <c r="B1" s="3"/>
      <c r="C1" s="267" t="s">
        <v>593</v>
      </c>
      <c r="D1" s="49"/>
      <c r="E1" s="49"/>
      <c r="F1" s="49"/>
      <c r="G1" s="24"/>
      <c r="H1" s="24"/>
      <c r="I1" s="24"/>
      <c r="J1" s="24"/>
      <c r="K1" s="132" t="s">
        <v>1</v>
      </c>
    </row>
    <row r="2" spans="1:11" ht="18" customHeight="1" thickBot="1" x14ac:dyDescent="0.35">
      <c r="A2" s="464" t="s">
        <v>2</v>
      </c>
      <c r="B2" s="465"/>
      <c r="C2" s="465"/>
      <c r="D2" s="465"/>
      <c r="E2" s="466"/>
      <c r="F2" s="482" t="s">
        <v>3</v>
      </c>
      <c r="G2" s="483"/>
      <c r="H2" s="483"/>
      <c r="I2" s="483"/>
      <c r="J2" s="483"/>
      <c r="K2" s="484"/>
    </row>
    <row r="3" spans="1:11" ht="198" customHeight="1" x14ac:dyDescent="0.3">
      <c r="A3" s="25" t="s">
        <v>4</v>
      </c>
      <c r="B3" s="26" t="s">
        <v>582</v>
      </c>
      <c r="C3" s="283" t="s">
        <v>583</v>
      </c>
      <c r="D3" s="27" t="s">
        <v>7</v>
      </c>
      <c r="E3" s="27" t="s">
        <v>8</v>
      </c>
      <c r="F3" s="196" t="s">
        <v>9</v>
      </c>
      <c r="G3" s="90" t="s">
        <v>10</v>
      </c>
      <c r="H3" s="90" t="s">
        <v>11</v>
      </c>
      <c r="I3" s="90" t="s">
        <v>12</v>
      </c>
      <c r="J3" s="90" t="s">
        <v>13</v>
      </c>
      <c r="K3" s="32" t="s">
        <v>14</v>
      </c>
    </row>
    <row r="4" spans="1:11" ht="31.5" customHeight="1" x14ac:dyDescent="0.3">
      <c r="A4" s="66" t="s">
        <v>15</v>
      </c>
      <c r="B4" s="67"/>
      <c r="C4" s="269"/>
      <c r="D4" s="67"/>
      <c r="E4" s="67"/>
      <c r="F4" s="68"/>
      <c r="G4" s="28"/>
      <c r="H4" s="28"/>
      <c r="I4" s="28"/>
      <c r="J4" s="28"/>
      <c r="K4" s="22"/>
    </row>
    <row r="5" spans="1:11" ht="24.75" customHeight="1" x14ac:dyDescent="0.3">
      <c r="A5" s="69" t="s">
        <v>16</v>
      </c>
      <c r="B5" s="70"/>
      <c r="C5" s="270"/>
      <c r="D5" s="70"/>
      <c r="E5" s="70"/>
      <c r="F5" s="71"/>
      <c r="G5" s="28"/>
      <c r="H5" s="28"/>
      <c r="I5" s="28"/>
      <c r="J5" s="28"/>
      <c r="K5" s="22"/>
    </row>
    <row r="6" spans="1:11" ht="29.25" customHeight="1" x14ac:dyDescent="0.3">
      <c r="A6" s="206"/>
      <c r="B6" s="59" t="s">
        <v>17</v>
      </c>
      <c r="C6" s="237"/>
      <c r="D6" s="60"/>
      <c r="E6" s="60"/>
      <c r="F6" s="74" t="s">
        <v>17</v>
      </c>
      <c r="G6" s="59"/>
      <c r="H6" s="59"/>
      <c r="I6" s="59"/>
      <c r="J6" s="59"/>
      <c r="K6" s="61"/>
    </row>
    <row r="7" spans="1:11" ht="25.5" customHeight="1" x14ac:dyDescent="0.3">
      <c r="A7" s="207"/>
      <c r="B7" s="56" t="s">
        <v>584</v>
      </c>
      <c r="C7" s="238"/>
      <c r="D7" s="57"/>
      <c r="E7" s="57"/>
      <c r="F7" s="75" t="s">
        <v>584</v>
      </c>
      <c r="G7" s="88"/>
      <c r="H7" s="88"/>
      <c r="I7" s="88"/>
      <c r="J7" s="88"/>
      <c r="K7" s="89"/>
    </row>
    <row r="8" spans="1:11" ht="18" x14ac:dyDescent="0.3">
      <c r="A8" s="500" t="s">
        <v>19</v>
      </c>
      <c r="B8" s="29" t="s">
        <v>20</v>
      </c>
      <c r="C8" s="284" t="s">
        <v>21</v>
      </c>
      <c r="D8" s="375" t="s">
        <v>22</v>
      </c>
      <c r="E8" s="504">
        <v>5828</v>
      </c>
      <c r="F8" s="472"/>
      <c r="G8" s="339"/>
      <c r="H8" s="341"/>
      <c r="I8" s="342">
        <f>G8+H8</f>
        <v>0</v>
      </c>
      <c r="J8" s="342">
        <f>F8*I8</f>
        <v>0</v>
      </c>
      <c r="K8" s="473"/>
    </row>
    <row r="9" spans="1:11" ht="18" x14ac:dyDescent="0.3">
      <c r="A9" s="501"/>
      <c r="B9" s="6" t="s">
        <v>23</v>
      </c>
      <c r="C9" s="233" t="s">
        <v>24</v>
      </c>
      <c r="D9" s="371"/>
      <c r="E9" s="481"/>
      <c r="F9" s="459"/>
      <c r="G9" s="340"/>
      <c r="H9" s="331"/>
      <c r="I9" s="317"/>
      <c r="J9" s="317"/>
      <c r="K9" s="313"/>
    </row>
    <row r="10" spans="1:11" ht="36" x14ac:dyDescent="0.3">
      <c r="A10" s="500" t="s">
        <v>25</v>
      </c>
      <c r="B10" s="30" t="s">
        <v>26</v>
      </c>
      <c r="C10" s="232" t="s">
        <v>27</v>
      </c>
      <c r="D10" s="351" t="s">
        <v>28</v>
      </c>
      <c r="E10" s="480">
        <v>466</v>
      </c>
      <c r="F10" s="457"/>
      <c r="G10" s="340"/>
      <c r="H10" s="331"/>
      <c r="I10" s="317">
        <f t="shared" ref="I10" si="0">G10+H10</f>
        <v>0</v>
      </c>
      <c r="J10" s="317">
        <f>F10*I10</f>
        <v>0</v>
      </c>
      <c r="K10" s="313"/>
    </row>
    <row r="11" spans="1:11" ht="36" x14ac:dyDescent="0.3">
      <c r="A11" s="501"/>
      <c r="B11" s="6" t="s">
        <v>29</v>
      </c>
      <c r="C11" s="233" t="s">
        <v>30</v>
      </c>
      <c r="D11" s="371"/>
      <c r="E11" s="481"/>
      <c r="F11" s="459"/>
      <c r="G11" s="340"/>
      <c r="H11" s="331"/>
      <c r="I11" s="317"/>
      <c r="J11" s="317"/>
      <c r="K11" s="313"/>
    </row>
    <row r="12" spans="1:11" ht="234" x14ac:dyDescent="0.3">
      <c r="A12" s="500" t="s">
        <v>31</v>
      </c>
      <c r="B12" s="30" t="s">
        <v>32</v>
      </c>
      <c r="C12" s="232" t="s">
        <v>33</v>
      </c>
      <c r="D12" s="351" t="s">
        <v>22</v>
      </c>
      <c r="E12" s="480">
        <v>3497</v>
      </c>
      <c r="F12" s="457"/>
      <c r="G12" s="315"/>
      <c r="H12" s="315"/>
      <c r="I12" s="317">
        <f t="shared" ref="I12" si="1">G12+H12</f>
        <v>0</v>
      </c>
      <c r="J12" s="317">
        <f t="shared" ref="J12:J34" si="2">F12*I12</f>
        <v>0</v>
      </c>
      <c r="K12" s="313"/>
    </row>
    <row r="13" spans="1:11" ht="234" x14ac:dyDescent="0.3">
      <c r="A13" s="501"/>
      <c r="B13" s="6" t="s">
        <v>34</v>
      </c>
      <c r="C13" s="233" t="s">
        <v>35</v>
      </c>
      <c r="D13" s="371"/>
      <c r="E13" s="481"/>
      <c r="F13" s="459"/>
      <c r="G13" s="315"/>
      <c r="H13" s="315"/>
      <c r="I13" s="317"/>
      <c r="J13" s="317"/>
      <c r="K13" s="313"/>
    </row>
    <row r="14" spans="1:11" ht="234" x14ac:dyDescent="0.3">
      <c r="A14" s="500" t="s">
        <v>36</v>
      </c>
      <c r="B14" s="30" t="s">
        <v>37</v>
      </c>
      <c r="C14" s="232" t="s">
        <v>38</v>
      </c>
      <c r="D14" s="351" t="s">
        <v>22</v>
      </c>
      <c r="E14" s="480">
        <v>1457</v>
      </c>
      <c r="F14" s="457"/>
      <c r="G14" s="315"/>
      <c r="H14" s="315"/>
      <c r="I14" s="317">
        <f t="shared" ref="I14" si="3">G14+H14</f>
        <v>0</v>
      </c>
      <c r="J14" s="317">
        <f t="shared" si="2"/>
        <v>0</v>
      </c>
      <c r="K14" s="313"/>
    </row>
    <row r="15" spans="1:11" ht="216" x14ac:dyDescent="0.3">
      <c r="A15" s="501"/>
      <c r="B15" s="6" t="s">
        <v>39</v>
      </c>
      <c r="C15" s="233" t="s">
        <v>40</v>
      </c>
      <c r="D15" s="371"/>
      <c r="E15" s="481"/>
      <c r="F15" s="459"/>
      <c r="G15" s="315"/>
      <c r="H15" s="315"/>
      <c r="I15" s="317"/>
      <c r="J15" s="317"/>
      <c r="K15" s="313"/>
    </row>
    <row r="16" spans="1:11" ht="198" x14ac:dyDescent="0.3">
      <c r="A16" s="500" t="s">
        <v>41</v>
      </c>
      <c r="B16" s="30" t="s">
        <v>42</v>
      </c>
      <c r="C16" s="232" t="s">
        <v>43</v>
      </c>
      <c r="D16" s="351" t="s">
        <v>22</v>
      </c>
      <c r="E16" s="480">
        <v>641</v>
      </c>
      <c r="F16" s="457"/>
      <c r="G16" s="315"/>
      <c r="H16" s="315"/>
      <c r="I16" s="317">
        <f t="shared" ref="I16" si="4">G16+H16</f>
        <v>0</v>
      </c>
      <c r="J16" s="317">
        <f t="shared" si="2"/>
        <v>0</v>
      </c>
      <c r="K16" s="313"/>
    </row>
    <row r="17" spans="1:11" ht="162" x14ac:dyDescent="0.3">
      <c r="A17" s="501"/>
      <c r="B17" s="6" t="s">
        <v>44</v>
      </c>
      <c r="C17" s="233" t="s">
        <v>45</v>
      </c>
      <c r="D17" s="371"/>
      <c r="E17" s="481"/>
      <c r="F17" s="459"/>
      <c r="G17" s="315"/>
      <c r="H17" s="315"/>
      <c r="I17" s="317"/>
      <c r="J17" s="317"/>
      <c r="K17" s="313"/>
    </row>
    <row r="18" spans="1:11" ht="36" x14ac:dyDescent="0.3">
      <c r="A18" s="500" t="s">
        <v>46</v>
      </c>
      <c r="B18" s="30" t="s">
        <v>47</v>
      </c>
      <c r="C18" s="232" t="s">
        <v>48</v>
      </c>
      <c r="D18" s="351" t="s">
        <v>22</v>
      </c>
      <c r="E18" s="480">
        <v>350</v>
      </c>
      <c r="F18" s="457"/>
      <c r="G18" s="315"/>
      <c r="H18" s="315"/>
      <c r="I18" s="317">
        <f t="shared" ref="I18" si="5">G18+H18</f>
        <v>0</v>
      </c>
      <c r="J18" s="317">
        <f t="shared" si="2"/>
        <v>0</v>
      </c>
      <c r="K18" s="313"/>
    </row>
    <row r="19" spans="1:11" ht="36" x14ac:dyDescent="0.3">
      <c r="A19" s="501"/>
      <c r="B19" s="6" t="s">
        <v>49</v>
      </c>
      <c r="C19" s="233" t="s">
        <v>50</v>
      </c>
      <c r="D19" s="371"/>
      <c r="E19" s="481"/>
      <c r="F19" s="459"/>
      <c r="G19" s="315"/>
      <c r="H19" s="315"/>
      <c r="I19" s="317"/>
      <c r="J19" s="317"/>
      <c r="K19" s="313"/>
    </row>
    <row r="20" spans="1:11" ht="36" x14ac:dyDescent="0.3">
      <c r="A20" s="500" t="s">
        <v>51</v>
      </c>
      <c r="B20" s="30" t="s">
        <v>52</v>
      </c>
      <c r="C20" s="232" t="s">
        <v>53</v>
      </c>
      <c r="D20" s="351" t="s">
        <v>22</v>
      </c>
      <c r="E20" s="480">
        <v>350</v>
      </c>
      <c r="F20" s="457"/>
      <c r="G20" s="315"/>
      <c r="H20" s="315"/>
      <c r="I20" s="317">
        <f t="shared" ref="I20" si="6">G20+H20</f>
        <v>0</v>
      </c>
      <c r="J20" s="317">
        <f t="shared" si="2"/>
        <v>0</v>
      </c>
      <c r="K20" s="313"/>
    </row>
    <row r="21" spans="1:11" ht="36" x14ac:dyDescent="0.3">
      <c r="A21" s="501"/>
      <c r="B21" s="6" t="s">
        <v>54</v>
      </c>
      <c r="C21" s="233" t="s">
        <v>55</v>
      </c>
      <c r="D21" s="371"/>
      <c r="E21" s="481"/>
      <c r="F21" s="459"/>
      <c r="G21" s="315"/>
      <c r="H21" s="315"/>
      <c r="I21" s="317"/>
      <c r="J21" s="317"/>
      <c r="K21" s="313"/>
    </row>
    <row r="22" spans="1:11" ht="54" x14ac:dyDescent="0.3">
      <c r="A22" s="500" t="s">
        <v>56</v>
      </c>
      <c r="B22" s="30" t="s">
        <v>57</v>
      </c>
      <c r="C22" s="232" t="s">
        <v>58</v>
      </c>
      <c r="D22" s="351" t="s">
        <v>59</v>
      </c>
      <c r="E22" s="503">
        <v>874</v>
      </c>
      <c r="F22" s="457"/>
      <c r="G22" s="315"/>
      <c r="H22" s="315"/>
      <c r="I22" s="317">
        <f t="shared" ref="I22" si="7">G22+H22</f>
        <v>0</v>
      </c>
      <c r="J22" s="317">
        <f t="shared" si="2"/>
        <v>0</v>
      </c>
      <c r="K22" s="313"/>
    </row>
    <row r="23" spans="1:11" ht="67.5" customHeight="1" x14ac:dyDescent="0.3">
      <c r="A23" s="501"/>
      <c r="B23" s="6" t="s">
        <v>60</v>
      </c>
      <c r="C23" s="233" t="s">
        <v>61</v>
      </c>
      <c r="D23" s="371"/>
      <c r="E23" s="486"/>
      <c r="F23" s="459"/>
      <c r="G23" s="315"/>
      <c r="H23" s="315"/>
      <c r="I23" s="317"/>
      <c r="J23" s="317"/>
      <c r="K23" s="313"/>
    </row>
    <row r="24" spans="1:11" ht="108" x14ac:dyDescent="0.3">
      <c r="A24" s="500" t="s">
        <v>62</v>
      </c>
      <c r="B24" s="30" t="s">
        <v>63</v>
      </c>
      <c r="C24" s="232" t="s">
        <v>64</v>
      </c>
      <c r="D24" s="351" t="s">
        <v>59</v>
      </c>
      <c r="E24" s="480">
        <v>951</v>
      </c>
      <c r="F24" s="457"/>
      <c r="G24" s="315"/>
      <c r="H24" s="315"/>
      <c r="I24" s="317">
        <f t="shared" ref="I24" si="8">G24+H24</f>
        <v>0</v>
      </c>
      <c r="J24" s="317">
        <f t="shared" si="2"/>
        <v>0</v>
      </c>
      <c r="K24" s="313"/>
    </row>
    <row r="25" spans="1:11" ht="90" x14ac:dyDescent="0.3">
      <c r="A25" s="501"/>
      <c r="B25" s="6" t="s">
        <v>65</v>
      </c>
      <c r="C25" s="233" t="s">
        <v>66</v>
      </c>
      <c r="D25" s="371"/>
      <c r="E25" s="481"/>
      <c r="F25" s="459"/>
      <c r="G25" s="315"/>
      <c r="H25" s="315"/>
      <c r="I25" s="317"/>
      <c r="J25" s="317"/>
      <c r="K25" s="313"/>
    </row>
    <row r="26" spans="1:11" ht="54" x14ac:dyDescent="0.3">
      <c r="A26" s="500" t="s">
        <v>67</v>
      </c>
      <c r="B26" s="30" t="s">
        <v>68</v>
      </c>
      <c r="C26" s="232" t="s">
        <v>69</v>
      </c>
      <c r="D26" s="351" t="s">
        <v>59</v>
      </c>
      <c r="E26" s="480">
        <v>8561</v>
      </c>
      <c r="F26" s="457"/>
      <c r="G26" s="315"/>
      <c r="H26" s="315"/>
      <c r="I26" s="317">
        <f t="shared" ref="I26" si="9">G26+H26</f>
        <v>0</v>
      </c>
      <c r="J26" s="317">
        <f t="shared" si="2"/>
        <v>0</v>
      </c>
      <c r="K26" s="313"/>
    </row>
    <row r="27" spans="1:11" ht="54" x14ac:dyDescent="0.3">
      <c r="A27" s="501"/>
      <c r="B27" s="6" t="s">
        <v>70</v>
      </c>
      <c r="C27" s="233" t="s">
        <v>71</v>
      </c>
      <c r="D27" s="371"/>
      <c r="E27" s="481"/>
      <c r="F27" s="459"/>
      <c r="G27" s="315"/>
      <c r="H27" s="315"/>
      <c r="I27" s="317"/>
      <c r="J27" s="317"/>
      <c r="K27" s="313"/>
    </row>
    <row r="28" spans="1:11" ht="72" x14ac:dyDescent="0.3">
      <c r="A28" s="500" t="s">
        <v>72</v>
      </c>
      <c r="B28" s="30" t="s">
        <v>73</v>
      </c>
      <c r="C28" s="232" t="s">
        <v>74</v>
      </c>
      <c r="D28" s="351" t="s">
        <v>59</v>
      </c>
      <c r="E28" s="502">
        <v>4756</v>
      </c>
      <c r="F28" s="457"/>
      <c r="G28" s="315"/>
      <c r="H28" s="315"/>
      <c r="I28" s="317">
        <f t="shared" ref="I28" si="10">G28+H28</f>
        <v>0</v>
      </c>
      <c r="J28" s="317">
        <f t="shared" si="2"/>
        <v>0</v>
      </c>
      <c r="K28" s="313"/>
    </row>
    <row r="29" spans="1:11" ht="54" x14ac:dyDescent="0.3">
      <c r="A29" s="501"/>
      <c r="B29" s="6" t="s">
        <v>75</v>
      </c>
      <c r="C29" s="233" t="s">
        <v>76</v>
      </c>
      <c r="D29" s="371"/>
      <c r="E29" s="502"/>
      <c r="F29" s="459"/>
      <c r="G29" s="315"/>
      <c r="H29" s="315"/>
      <c r="I29" s="317"/>
      <c r="J29" s="317"/>
      <c r="K29" s="313"/>
    </row>
    <row r="30" spans="1:11" ht="54" x14ac:dyDescent="0.3">
      <c r="A30" s="500" t="s">
        <v>77</v>
      </c>
      <c r="B30" s="30" t="s">
        <v>78</v>
      </c>
      <c r="C30" s="232" t="s">
        <v>79</v>
      </c>
      <c r="D30" s="351" t="s">
        <v>59</v>
      </c>
      <c r="E30" s="502">
        <v>4756</v>
      </c>
      <c r="F30" s="457"/>
      <c r="G30" s="315"/>
      <c r="H30" s="315"/>
      <c r="I30" s="317">
        <f t="shared" ref="I30" si="11">G30+H30</f>
        <v>0</v>
      </c>
      <c r="J30" s="317">
        <f t="shared" si="2"/>
        <v>0</v>
      </c>
      <c r="K30" s="313"/>
    </row>
    <row r="31" spans="1:11" ht="54" x14ac:dyDescent="0.3">
      <c r="A31" s="501"/>
      <c r="B31" s="6" t="s">
        <v>80</v>
      </c>
      <c r="C31" s="233" t="s">
        <v>81</v>
      </c>
      <c r="D31" s="371"/>
      <c r="E31" s="502"/>
      <c r="F31" s="459"/>
      <c r="G31" s="315"/>
      <c r="H31" s="315"/>
      <c r="I31" s="317"/>
      <c r="J31" s="317"/>
      <c r="K31" s="313"/>
    </row>
    <row r="32" spans="1:11" ht="54" x14ac:dyDescent="0.3">
      <c r="A32" s="500" t="s">
        <v>82</v>
      </c>
      <c r="B32" s="30" t="s">
        <v>83</v>
      </c>
      <c r="C32" s="232" t="s">
        <v>84</v>
      </c>
      <c r="D32" s="350" t="s">
        <v>85</v>
      </c>
      <c r="E32" s="479">
        <v>816</v>
      </c>
      <c r="F32" s="457"/>
      <c r="G32" s="315"/>
      <c r="H32" s="315"/>
      <c r="I32" s="317">
        <f t="shared" ref="I32" si="12">G32+H32</f>
        <v>0</v>
      </c>
      <c r="J32" s="317">
        <f t="shared" si="2"/>
        <v>0</v>
      </c>
      <c r="K32" s="313"/>
    </row>
    <row r="33" spans="1:11" ht="54" x14ac:dyDescent="0.3">
      <c r="A33" s="501"/>
      <c r="B33" s="6" t="s">
        <v>86</v>
      </c>
      <c r="C33" s="233" t="s">
        <v>87</v>
      </c>
      <c r="D33" s="350"/>
      <c r="E33" s="479"/>
      <c r="F33" s="459"/>
      <c r="G33" s="315"/>
      <c r="H33" s="315"/>
      <c r="I33" s="317"/>
      <c r="J33" s="317"/>
      <c r="K33" s="313"/>
    </row>
    <row r="34" spans="1:11" ht="54" x14ac:dyDescent="0.3">
      <c r="A34" s="500" t="s">
        <v>88</v>
      </c>
      <c r="B34" s="30" t="s">
        <v>89</v>
      </c>
      <c r="C34" s="232" t="s">
        <v>90</v>
      </c>
      <c r="D34" s="350" t="s">
        <v>85</v>
      </c>
      <c r="E34" s="479">
        <v>816</v>
      </c>
      <c r="F34" s="457"/>
      <c r="G34" s="315"/>
      <c r="H34" s="315"/>
      <c r="I34" s="317">
        <f t="shared" ref="I34" si="13">G34+H34</f>
        <v>0</v>
      </c>
      <c r="J34" s="317">
        <f t="shared" si="2"/>
        <v>0</v>
      </c>
      <c r="K34" s="313"/>
    </row>
    <row r="35" spans="1:11" ht="36" x14ac:dyDescent="0.3">
      <c r="A35" s="501"/>
      <c r="B35" s="8" t="s">
        <v>91</v>
      </c>
      <c r="C35" s="241" t="s">
        <v>92</v>
      </c>
      <c r="D35" s="351"/>
      <c r="E35" s="480"/>
      <c r="F35" s="458"/>
      <c r="G35" s="435"/>
      <c r="H35" s="435"/>
      <c r="I35" s="436"/>
      <c r="J35" s="436"/>
      <c r="K35" s="437"/>
    </row>
    <row r="36" spans="1:11" ht="18" x14ac:dyDescent="0.3">
      <c r="A36" s="213"/>
      <c r="B36" s="118"/>
      <c r="C36" s="285"/>
      <c r="D36" s="104"/>
      <c r="E36" s="122" t="s">
        <v>93</v>
      </c>
      <c r="F36" s="86"/>
      <c r="G36" s="97"/>
      <c r="H36" s="97"/>
      <c r="I36" s="94"/>
      <c r="J36" s="99">
        <f>SUM(J8:J35)</f>
        <v>0</v>
      </c>
      <c r="K36" s="98"/>
    </row>
    <row r="37" spans="1:11" ht="16.5" customHeight="1" x14ac:dyDescent="0.3">
      <c r="A37" s="198"/>
      <c r="B37" s="72"/>
      <c r="C37" s="275"/>
      <c r="D37" s="72"/>
      <c r="E37" s="72"/>
      <c r="F37" s="63"/>
      <c r="G37" s="91"/>
      <c r="H37" s="91"/>
      <c r="I37" s="91"/>
      <c r="J37" s="91"/>
      <c r="K37" s="92"/>
    </row>
    <row r="38" spans="1:11" ht="31.5" customHeight="1" x14ac:dyDescent="0.3">
      <c r="A38" s="209"/>
      <c r="B38" s="200" t="s">
        <v>94</v>
      </c>
      <c r="C38" s="237"/>
      <c r="D38" s="60"/>
      <c r="E38" s="61"/>
      <c r="F38" s="200" t="s">
        <v>94</v>
      </c>
      <c r="G38" s="200"/>
      <c r="H38" s="200"/>
      <c r="I38" s="200"/>
      <c r="J38" s="200"/>
      <c r="K38" s="61"/>
    </row>
    <row r="39" spans="1:11" ht="57.9" customHeight="1" x14ac:dyDescent="0.3">
      <c r="A39" s="73"/>
      <c r="B39" s="56" t="s">
        <v>95</v>
      </c>
      <c r="C39" s="238"/>
      <c r="D39" s="57"/>
      <c r="E39" s="58"/>
      <c r="F39" s="56" t="s">
        <v>95</v>
      </c>
      <c r="G39" s="56"/>
      <c r="H39" s="56"/>
      <c r="I39" s="56"/>
      <c r="J39" s="56"/>
      <c r="K39" s="58"/>
    </row>
    <row r="40" spans="1:11" ht="72" x14ac:dyDescent="0.3">
      <c r="A40" s="469" t="s">
        <v>96</v>
      </c>
      <c r="B40" s="30" t="s">
        <v>97</v>
      </c>
      <c r="C40" s="281" t="s">
        <v>98</v>
      </c>
      <c r="D40" s="470" t="s">
        <v>28</v>
      </c>
      <c r="E40" s="463">
        <v>772</v>
      </c>
      <c r="F40" s="496"/>
      <c r="G40" s="339"/>
      <c r="H40" s="341"/>
      <c r="I40" s="342">
        <f t="shared" ref="I40" si="14">G40+H40</f>
        <v>0</v>
      </c>
      <c r="J40" s="342">
        <f t="shared" ref="J40:J76" si="15">F40*I40</f>
        <v>0</v>
      </c>
      <c r="K40" s="343"/>
    </row>
    <row r="41" spans="1:11" ht="54" x14ac:dyDescent="0.3">
      <c r="A41" s="410"/>
      <c r="B41" s="6" t="s">
        <v>99</v>
      </c>
      <c r="C41" s="233" t="s">
        <v>100</v>
      </c>
      <c r="D41" s="371"/>
      <c r="E41" s="439"/>
      <c r="F41" s="382"/>
      <c r="G41" s="340"/>
      <c r="H41" s="331"/>
      <c r="I41" s="317"/>
      <c r="J41" s="317"/>
      <c r="K41" s="312"/>
    </row>
    <row r="42" spans="1:11" ht="72" x14ac:dyDescent="0.3">
      <c r="A42" s="383" t="s">
        <v>101</v>
      </c>
      <c r="B42" s="30" t="s">
        <v>102</v>
      </c>
      <c r="C42" s="232" t="s">
        <v>103</v>
      </c>
      <c r="D42" s="351" t="s">
        <v>22</v>
      </c>
      <c r="E42" s="497">
        <v>14250</v>
      </c>
      <c r="F42" s="381"/>
      <c r="G42" s="340"/>
      <c r="H42" s="331"/>
      <c r="I42" s="317">
        <f t="shared" ref="I42" si="16">G42+H42</f>
        <v>0</v>
      </c>
      <c r="J42" s="317">
        <f t="shared" si="15"/>
        <v>0</v>
      </c>
      <c r="K42" s="312"/>
    </row>
    <row r="43" spans="1:11" ht="72" x14ac:dyDescent="0.3">
      <c r="A43" s="391"/>
      <c r="B43" s="6" t="s">
        <v>104</v>
      </c>
      <c r="C43" s="18" t="s">
        <v>105</v>
      </c>
      <c r="D43" s="371"/>
      <c r="E43" s="491"/>
      <c r="F43" s="382"/>
      <c r="G43" s="340"/>
      <c r="H43" s="331"/>
      <c r="I43" s="317"/>
      <c r="J43" s="317"/>
      <c r="K43" s="312"/>
    </row>
    <row r="44" spans="1:11" ht="54" x14ac:dyDescent="0.3">
      <c r="A44" s="383" t="s">
        <v>106</v>
      </c>
      <c r="B44" s="30" t="s">
        <v>107</v>
      </c>
      <c r="C44" s="232" t="s">
        <v>108</v>
      </c>
      <c r="D44" s="351" t="s">
        <v>28</v>
      </c>
      <c r="E44" s="438">
        <v>1223</v>
      </c>
      <c r="F44" s="381"/>
      <c r="G44" s="344"/>
      <c r="H44" s="315"/>
      <c r="I44" s="317">
        <f t="shared" ref="I44" si="17">G44+H44</f>
        <v>0</v>
      </c>
      <c r="J44" s="317">
        <f t="shared" si="15"/>
        <v>0</v>
      </c>
      <c r="K44" s="312"/>
    </row>
    <row r="45" spans="1:11" ht="36" x14ac:dyDescent="0.3">
      <c r="A45" s="391"/>
      <c r="B45" s="6" t="s">
        <v>109</v>
      </c>
      <c r="C45" s="233" t="s">
        <v>110</v>
      </c>
      <c r="D45" s="371"/>
      <c r="E45" s="439"/>
      <c r="F45" s="382"/>
      <c r="G45" s="344"/>
      <c r="H45" s="315"/>
      <c r="I45" s="317"/>
      <c r="J45" s="317"/>
      <c r="K45" s="312"/>
    </row>
    <row r="46" spans="1:11" ht="54" x14ac:dyDescent="0.3">
      <c r="A46" s="383" t="s">
        <v>111</v>
      </c>
      <c r="B46" s="30" t="s">
        <v>112</v>
      </c>
      <c r="C46" s="232" t="s">
        <v>113</v>
      </c>
      <c r="D46" s="351" t="s">
        <v>28</v>
      </c>
      <c r="E46" s="498">
        <v>784</v>
      </c>
      <c r="F46" s="381"/>
      <c r="G46" s="344"/>
      <c r="H46" s="315"/>
      <c r="I46" s="317">
        <f t="shared" ref="I46" si="18">G46+H46</f>
        <v>0</v>
      </c>
      <c r="J46" s="317">
        <f t="shared" si="15"/>
        <v>0</v>
      </c>
      <c r="K46" s="312"/>
    </row>
    <row r="47" spans="1:11" ht="36" x14ac:dyDescent="0.3">
      <c r="A47" s="391"/>
      <c r="B47" s="6" t="s">
        <v>114</v>
      </c>
      <c r="C47" s="233" t="s">
        <v>115</v>
      </c>
      <c r="D47" s="371"/>
      <c r="E47" s="499"/>
      <c r="F47" s="382"/>
      <c r="G47" s="344"/>
      <c r="H47" s="315"/>
      <c r="I47" s="317"/>
      <c r="J47" s="317"/>
      <c r="K47" s="312"/>
    </row>
    <row r="48" spans="1:11" ht="90" x14ac:dyDescent="0.3">
      <c r="A48" s="383" t="s">
        <v>116</v>
      </c>
      <c r="B48" s="30" t="s">
        <v>117</v>
      </c>
      <c r="C48" s="232" t="s">
        <v>118</v>
      </c>
      <c r="D48" s="351" t="s">
        <v>22</v>
      </c>
      <c r="E48" s="438">
        <v>13800</v>
      </c>
      <c r="F48" s="381"/>
      <c r="G48" s="315"/>
      <c r="H48" s="315"/>
      <c r="I48" s="317">
        <f t="shared" ref="I48" si="19">G48+H48</f>
        <v>0</v>
      </c>
      <c r="J48" s="317">
        <f t="shared" si="15"/>
        <v>0</v>
      </c>
      <c r="K48" s="312"/>
    </row>
    <row r="49" spans="1:11" ht="72" x14ac:dyDescent="0.3">
      <c r="A49" s="391"/>
      <c r="B49" s="6" t="s">
        <v>119</v>
      </c>
      <c r="C49" s="233" t="s">
        <v>120</v>
      </c>
      <c r="D49" s="371"/>
      <c r="E49" s="439"/>
      <c r="F49" s="382"/>
      <c r="G49" s="315"/>
      <c r="H49" s="315"/>
      <c r="I49" s="317"/>
      <c r="J49" s="317"/>
      <c r="K49" s="312"/>
    </row>
    <row r="50" spans="1:11" ht="90" x14ac:dyDescent="0.3">
      <c r="A50" s="383" t="s">
        <v>121</v>
      </c>
      <c r="B50" s="30" t="s">
        <v>122</v>
      </c>
      <c r="C50" s="232" t="s">
        <v>123</v>
      </c>
      <c r="D50" s="351" t="s">
        <v>22</v>
      </c>
      <c r="E50" s="438">
        <v>3137</v>
      </c>
      <c r="F50" s="381"/>
      <c r="G50" s="315"/>
      <c r="H50" s="315"/>
      <c r="I50" s="317">
        <f t="shared" ref="I50" si="20">G50+H50</f>
        <v>0</v>
      </c>
      <c r="J50" s="317">
        <f t="shared" si="15"/>
        <v>0</v>
      </c>
      <c r="K50" s="312"/>
    </row>
    <row r="51" spans="1:11" ht="72" x14ac:dyDescent="0.3">
      <c r="A51" s="391"/>
      <c r="B51" s="6" t="s">
        <v>124</v>
      </c>
      <c r="C51" s="233" t="s">
        <v>125</v>
      </c>
      <c r="D51" s="371"/>
      <c r="E51" s="439"/>
      <c r="F51" s="382"/>
      <c r="G51" s="315"/>
      <c r="H51" s="315"/>
      <c r="I51" s="317"/>
      <c r="J51" s="317"/>
      <c r="K51" s="312"/>
    </row>
    <row r="52" spans="1:11" ht="54" x14ac:dyDescent="0.3">
      <c r="A52" s="383" t="s">
        <v>126</v>
      </c>
      <c r="B52" s="30" t="s">
        <v>127</v>
      </c>
      <c r="C52" s="232" t="s">
        <v>128</v>
      </c>
      <c r="D52" s="351" t="s">
        <v>59</v>
      </c>
      <c r="E52" s="438">
        <v>315</v>
      </c>
      <c r="F52" s="381"/>
      <c r="G52" s="315"/>
      <c r="H52" s="315"/>
      <c r="I52" s="317">
        <f t="shared" ref="I52" si="21">G52+H52</f>
        <v>0</v>
      </c>
      <c r="J52" s="317">
        <f t="shared" si="15"/>
        <v>0</v>
      </c>
      <c r="K52" s="312"/>
    </row>
    <row r="53" spans="1:11" ht="54" x14ac:dyDescent="0.3">
      <c r="A53" s="391"/>
      <c r="B53" s="6" t="s">
        <v>129</v>
      </c>
      <c r="C53" s="233" t="s">
        <v>130</v>
      </c>
      <c r="D53" s="371"/>
      <c r="E53" s="439"/>
      <c r="F53" s="382"/>
      <c r="G53" s="315"/>
      <c r="H53" s="315"/>
      <c r="I53" s="317"/>
      <c r="J53" s="317"/>
      <c r="K53" s="312"/>
    </row>
    <row r="54" spans="1:11" ht="108" x14ac:dyDescent="0.3">
      <c r="A54" s="383" t="s">
        <v>131</v>
      </c>
      <c r="B54" s="33" t="s">
        <v>132</v>
      </c>
      <c r="C54" s="232" t="s">
        <v>133</v>
      </c>
      <c r="D54" s="351" t="s">
        <v>22</v>
      </c>
      <c r="E54" s="438">
        <v>8785</v>
      </c>
      <c r="F54" s="381"/>
      <c r="G54" s="315"/>
      <c r="H54" s="315"/>
      <c r="I54" s="317">
        <f t="shared" ref="I54" si="22">G54+H54</f>
        <v>0</v>
      </c>
      <c r="J54" s="317">
        <f t="shared" si="15"/>
        <v>0</v>
      </c>
      <c r="K54" s="312"/>
    </row>
    <row r="55" spans="1:11" ht="108" x14ac:dyDescent="0.3">
      <c r="A55" s="391"/>
      <c r="B55" s="9" t="s">
        <v>134</v>
      </c>
      <c r="C55" s="239" t="s">
        <v>135</v>
      </c>
      <c r="D55" s="371"/>
      <c r="E55" s="439"/>
      <c r="F55" s="382"/>
      <c r="G55" s="315"/>
      <c r="H55" s="315"/>
      <c r="I55" s="317"/>
      <c r="J55" s="317"/>
      <c r="K55" s="312"/>
    </row>
    <row r="56" spans="1:11" ht="54" x14ac:dyDescent="0.3">
      <c r="A56" s="383" t="s">
        <v>136</v>
      </c>
      <c r="B56" s="31" t="s">
        <v>137</v>
      </c>
      <c r="C56" s="232" t="s">
        <v>138</v>
      </c>
      <c r="D56" s="351" t="s">
        <v>28</v>
      </c>
      <c r="E56" s="438">
        <v>88</v>
      </c>
      <c r="F56" s="381"/>
      <c r="G56" s="315"/>
      <c r="H56" s="315"/>
      <c r="I56" s="317">
        <f t="shared" ref="I56" si="23">G56+H56</f>
        <v>0</v>
      </c>
      <c r="J56" s="317">
        <f t="shared" si="15"/>
        <v>0</v>
      </c>
      <c r="K56" s="312"/>
    </row>
    <row r="57" spans="1:11" ht="54" x14ac:dyDescent="0.3">
      <c r="A57" s="391"/>
      <c r="B57" s="7" t="s">
        <v>139</v>
      </c>
      <c r="C57" s="233" t="s">
        <v>140</v>
      </c>
      <c r="D57" s="371"/>
      <c r="E57" s="439"/>
      <c r="F57" s="382"/>
      <c r="G57" s="315"/>
      <c r="H57" s="315"/>
      <c r="I57" s="317"/>
      <c r="J57" s="317"/>
      <c r="K57" s="327"/>
    </row>
    <row r="58" spans="1:11" ht="54" x14ac:dyDescent="0.3">
      <c r="A58" s="383" t="s">
        <v>141</v>
      </c>
      <c r="B58" s="30" t="s">
        <v>142</v>
      </c>
      <c r="C58" s="232" t="s">
        <v>143</v>
      </c>
      <c r="D58" s="351" t="s">
        <v>22</v>
      </c>
      <c r="E58" s="490">
        <v>1020</v>
      </c>
      <c r="F58" s="381"/>
      <c r="G58" s="315"/>
      <c r="H58" s="315"/>
      <c r="I58" s="317">
        <f t="shared" ref="I58" si="24">G58+H58</f>
        <v>0</v>
      </c>
      <c r="J58" s="317">
        <f t="shared" si="15"/>
        <v>0</v>
      </c>
      <c r="K58" s="328"/>
    </row>
    <row r="59" spans="1:11" ht="36" x14ac:dyDescent="0.3">
      <c r="A59" s="391"/>
      <c r="B59" s="6" t="s">
        <v>144</v>
      </c>
      <c r="C59" s="233" t="s">
        <v>145</v>
      </c>
      <c r="D59" s="371"/>
      <c r="E59" s="491"/>
      <c r="F59" s="382"/>
      <c r="G59" s="315"/>
      <c r="H59" s="315"/>
      <c r="I59" s="317"/>
      <c r="J59" s="317"/>
      <c r="K59" s="329"/>
    </row>
    <row r="60" spans="1:11" ht="126" x14ac:dyDescent="0.3">
      <c r="A60" s="383" t="s">
        <v>146</v>
      </c>
      <c r="B60" s="30" t="s">
        <v>147</v>
      </c>
      <c r="C60" s="240" t="s">
        <v>148</v>
      </c>
      <c r="D60" s="351" t="s">
        <v>22</v>
      </c>
      <c r="E60" s="438">
        <v>2039</v>
      </c>
      <c r="F60" s="381"/>
      <c r="G60" s="315"/>
      <c r="H60" s="315"/>
      <c r="I60" s="317">
        <f t="shared" ref="I60" si="25">G60+H60</f>
        <v>0</v>
      </c>
      <c r="J60" s="317">
        <f t="shared" si="15"/>
        <v>0</v>
      </c>
      <c r="K60" s="313"/>
    </row>
    <row r="61" spans="1:11" ht="108" x14ac:dyDescent="0.3">
      <c r="A61" s="391"/>
      <c r="B61" s="6" t="s">
        <v>149</v>
      </c>
      <c r="C61" s="233" t="s">
        <v>150</v>
      </c>
      <c r="D61" s="371"/>
      <c r="E61" s="439"/>
      <c r="F61" s="382"/>
      <c r="G61" s="315"/>
      <c r="H61" s="315"/>
      <c r="I61" s="317"/>
      <c r="J61" s="317"/>
      <c r="K61" s="313"/>
    </row>
    <row r="62" spans="1:11" ht="90" x14ac:dyDescent="0.3">
      <c r="A62" s="383" t="s">
        <v>151</v>
      </c>
      <c r="B62" s="30" t="s">
        <v>152</v>
      </c>
      <c r="C62" s="232" t="s">
        <v>153</v>
      </c>
      <c r="D62" s="351" t="s">
        <v>22</v>
      </c>
      <c r="E62" s="438">
        <v>3137</v>
      </c>
      <c r="F62" s="494"/>
      <c r="G62" s="315"/>
      <c r="H62" s="315"/>
      <c r="I62" s="317">
        <f t="shared" ref="I62" si="26">G62+H62</f>
        <v>0</v>
      </c>
      <c r="J62" s="317">
        <f t="shared" si="15"/>
        <v>0</v>
      </c>
      <c r="K62" s="312"/>
    </row>
    <row r="63" spans="1:11" ht="90" x14ac:dyDescent="0.3">
      <c r="A63" s="391"/>
      <c r="B63" s="6" t="s">
        <v>154</v>
      </c>
      <c r="C63" s="233" t="s">
        <v>155</v>
      </c>
      <c r="D63" s="371"/>
      <c r="E63" s="439"/>
      <c r="F63" s="495"/>
      <c r="G63" s="315"/>
      <c r="H63" s="315"/>
      <c r="I63" s="317"/>
      <c r="J63" s="317"/>
      <c r="K63" s="312"/>
    </row>
    <row r="64" spans="1:11" ht="72" x14ac:dyDescent="0.3">
      <c r="A64" s="383" t="s">
        <v>156</v>
      </c>
      <c r="B64" s="30" t="s">
        <v>157</v>
      </c>
      <c r="C64" s="232" t="s">
        <v>158</v>
      </c>
      <c r="D64" s="351" t="s">
        <v>59</v>
      </c>
      <c r="E64" s="438">
        <v>769</v>
      </c>
      <c r="F64" s="381"/>
      <c r="G64" s="315"/>
      <c r="H64" s="315"/>
      <c r="I64" s="317">
        <f t="shared" ref="I64" si="27">G64+H64</f>
        <v>0</v>
      </c>
      <c r="J64" s="317">
        <f t="shared" si="15"/>
        <v>0</v>
      </c>
      <c r="K64" s="312"/>
    </row>
    <row r="65" spans="1:11" ht="54" x14ac:dyDescent="0.3">
      <c r="A65" s="391"/>
      <c r="B65" s="6" t="s">
        <v>159</v>
      </c>
      <c r="C65" s="233" t="s">
        <v>160</v>
      </c>
      <c r="D65" s="371"/>
      <c r="E65" s="439"/>
      <c r="F65" s="382"/>
      <c r="G65" s="315"/>
      <c r="H65" s="315"/>
      <c r="I65" s="317"/>
      <c r="J65" s="317"/>
      <c r="K65" s="312"/>
    </row>
    <row r="66" spans="1:11" ht="54" x14ac:dyDescent="0.3">
      <c r="A66" s="383" t="s">
        <v>161</v>
      </c>
      <c r="B66" s="30" t="s">
        <v>162</v>
      </c>
      <c r="C66" s="232" t="s">
        <v>163</v>
      </c>
      <c r="D66" s="351" t="s">
        <v>59</v>
      </c>
      <c r="E66" s="438">
        <v>941</v>
      </c>
      <c r="F66" s="381"/>
      <c r="G66" s="315"/>
      <c r="H66" s="315"/>
      <c r="I66" s="317">
        <f t="shared" ref="I66" si="28">G66+H66</f>
        <v>0</v>
      </c>
      <c r="J66" s="317">
        <f t="shared" si="15"/>
        <v>0</v>
      </c>
      <c r="K66" s="313"/>
    </row>
    <row r="67" spans="1:11" ht="54" x14ac:dyDescent="0.3">
      <c r="A67" s="391"/>
      <c r="B67" s="6" t="s">
        <v>164</v>
      </c>
      <c r="C67" s="233" t="s">
        <v>165</v>
      </c>
      <c r="D67" s="371"/>
      <c r="E67" s="439"/>
      <c r="F67" s="382"/>
      <c r="G67" s="315"/>
      <c r="H67" s="315"/>
      <c r="I67" s="317"/>
      <c r="J67" s="317"/>
      <c r="K67" s="313"/>
    </row>
    <row r="68" spans="1:11" ht="36" x14ac:dyDescent="0.3">
      <c r="A68" s="383" t="s">
        <v>166</v>
      </c>
      <c r="B68" s="30" t="s">
        <v>167</v>
      </c>
      <c r="C68" s="232" t="s">
        <v>168</v>
      </c>
      <c r="D68" s="351" t="s">
        <v>59</v>
      </c>
      <c r="E68" s="438">
        <v>769</v>
      </c>
      <c r="F68" s="381"/>
      <c r="G68" s="330"/>
      <c r="H68" s="331"/>
      <c r="I68" s="317">
        <f t="shared" ref="I68" si="29">G68+H68</f>
        <v>0</v>
      </c>
      <c r="J68" s="317">
        <f t="shared" si="15"/>
        <v>0</v>
      </c>
      <c r="K68" s="313"/>
    </row>
    <row r="69" spans="1:11" ht="36" x14ac:dyDescent="0.3">
      <c r="A69" s="391"/>
      <c r="B69" s="6" t="s">
        <v>169</v>
      </c>
      <c r="C69" s="233" t="s">
        <v>170</v>
      </c>
      <c r="D69" s="371"/>
      <c r="E69" s="439"/>
      <c r="F69" s="382"/>
      <c r="G69" s="330"/>
      <c r="H69" s="331"/>
      <c r="I69" s="317"/>
      <c r="J69" s="317"/>
      <c r="K69" s="313"/>
    </row>
    <row r="70" spans="1:11" ht="54" x14ac:dyDescent="0.3">
      <c r="A70" s="383" t="s">
        <v>171</v>
      </c>
      <c r="B70" s="30" t="s">
        <v>172</v>
      </c>
      <c r="C70" s="232" t="s">
        <v>173</v>
      </c>
      <c r="D70" s="351" t="s">
        <v>22</v>
      </c>
      <c r="E70" s="438">
        <v>7137</v>
      </c>
      <c r="F70" s="381"/>
      <c r="G70" s="332"/>
      <c r="H70" s="331"/>
      <c r="I70" s="317">
        <f t="shared" ref="I70" si="30">G70+H70</f>
        <v>0</v>
      </c>
      <c r="J70" s="317">
        <f t="shared" si="15"/>
        <v>0</v>
      </c>
      <c r="K70" s="312"/>
    </row>
    <row r="71" spans="1:11" ht="54" x14ac:dyDescent="0.3">
      <c r="A71" s="391"/>
      <c r="B71" s="6" t="s">
        <v>174</v>
      </c>
      <c r="C71" s="233" t="s">
        <v>175</v>
      </c>
      <c r="D71" s="371"/>
      <c r="E71" s="439"/>
      <c r="F71" s="382"/>
      <c r="G71" s="332"/>
      <c r="H71" s="331"/>
      <c r="I71" s="317"/>
      <c r="J71" s="317"/>
      <c r="K71" s="312"/>
    </row>
    <row r="72" spans="1:11" ht="54" x14ac:dyDescent="0.3">
      <c r="A72" s="383" t="s">
        <v>176</v>
      </c>
      <c r="B72" s="30" t="s">
        <v>177</v>
      </c>
      <c r="C72" s="232" t="s">
        <v>178</v>
      </c>
      <c r="D72" s="351" t="s">
        <v>22</v>
      </c>
      <c r="E72" s="438">
        <v>1427</v>
      </c>
      <c r="F72" s="381"/>
      <c r="G72" s="315"/>
      <c r="H72" s="315"/>
      <c r="I72" s="317">
        <f t="shared" ref="I72" si="31">G72+H72</f>
        <v>0</v>
      </c>
      <c r="J72" s="317">
        <f t="shared" si="15"/>
        <v>0</v>
      </c>
      <c r="K72" s="312"/>
    </row>
    <row r="73" spans="1:11" ht="54" x14ac:dyDescent="0.3">
      <c r="A73" s="391"/>
      <c r="B73" s="6" t="s">
        <v>179</v>
      </c>
      <c r="C73" s="233" t="s">
        <v>180</v>
      </c>
      <c r="D73" s="371"/>
      <c r="E73" s="439"/>
      <c r="F73" s="382"/>
      <c r="G73" s="315"/>
      <c r="H73" s="315"/>
      <c r="I73" s="317"/>
      <c r="J73" s="317"/>
      <c r="K73" s="312"/>
    </row>
    <row r="74" spans="1:11" ht="54" x14ac:dyDescent="0.3">
      <c r="A74" s="383" t="s">
        <v>181</v>
      </c>
      <c r="B74" s="30" t="s">
        <v>182</v>
      </c>
      <c r="C74" s="232" t="s">
        <v>183</v>
      </c>
      <c r="D74" s="351" t="s">
        <v>22</v>
      </c>
      <c r="E74" s="438">
        <v>4282</v>
      </c>
      <c r="F74" s="381"/>
      <c r="G74" s="315"/>
      <c r="H74" s="315"/>
      <c r="I74" s="317">
        <f t="shared" ref="I74" si="32">G74+H74</f>
        <v>0</v>
      </c>
      <c r="J74" s="317">
        <f t="shared" si="15"/>
        <v>0</v>
      </c>
      <c r="K74" s="312"/>
    </row>
    <row r="75" spans="1:11" ht="54" x14ac:dyDescent="0.3">
      <c r="A75" s="391"/>
      <c r="B75" s="6" t="s">
        <v>184</v>
      </c>
      <c r="C75" s="233" t="s">
        <v>185</v>
      </c>
      <c r="D75" s="371"/>
      <c r="E75" s="439"/>
      <c r="F75" s="382"/>
      <c r="G75" s="315"/>
      <c r="H75" s="315"/>
      <c r="I75" s="317"/>
      <c r="J75" s="317"/>
      <c r="K75" s="312"/>
    </row>
    <row r="76" spans="1:11" ht="54" x14ac:dyDescent="0.3">
      <c r="A76" s="383" t="s">
        <v>186</v>
      </c>
      <c r="B76" s="30" t="s">
        <v>187</v>
      </c>
      <c r="C76" s="232" t="s">
        <v>188</v>
      </c>
      <c r="D76" s="351" t="s">
        <v>28</v>
      </c>
      <c r="E76" s="490">
        <v>264</v>
      </c>
      <c r="F76" s="381"/>
      <c r="G76" s="315"/>
      <c r="H76" s="315"/>
      <c r="I76" s="317">
        <f t="shared" ref="I76" si="33">G76+H76</f>
        <v>0</v>
      </c>
      <c r="J76" s="317">
        <f t="shared" si="15"/>
        <v>0</v>
      </c>
      <c r="K76" s="312"/>
    </row>
    <row r="77" spans="1:11" ht="54" x14ac:dyDescent="0.3">
      <c r="A77" s="391"/>
      <c r="B77" s="6" t="s">
        <v>189</v>
      </c>
      <c r="C77" s="233" t="s">
        <v>190</v>
      </c>
      <c r="D77" s="371"/>
      <c r="E77" s="491"/>
      <c r="F77" s="382"/>
      <c r="G77" s="315"/>
      <c r="H77" s="315"/>
      <c r="I77" s="317"/>
      <c r="J77" s="317"/>
      <c r="K77" s="312"/>
    </row>
    <row r="78" spans="1:11" ht="36" x14ac:dyDescent="0.3">
      <c r="A78" s="383" t="s">
        <v>191</v>
      </c>
      <c r="B78" s="33" t="s">
        <v>192</v>
      </c>
      <c r="C78" s="240" t="s">
        <v>193</v>
      </c>
      <c r="D78" s="351" t="s">
        <v>22</v>
      </c>
      <c r="E78" s="490">
        <v>2823</v>
      </c>
      <c r="F78" s="381"/>
      <c r="G78" s="315"/>
      <c r="H78" s="315"/>
      <c r="I78" s="317">
        <f t="shared" ref="I78" si="34">G78+H78</f>
        <v>0</v>
      </c>
      <c r="J78" s="317">
        <f t="shared" ref="J78:J86" si="35">F78*I78</f>
        <v>0</v>
      </c>
      <c r="K78" s="312"/>
    </row>
    <row r="79" spans="1:11" ht="36" x14ac:dyDescent="0.3">
      <c r="A79" s="391"/>
      <c r="B79" s="9" t="s">
        <v>194</v>
      </c>
      <c r="C79" s="239" t="s">
        <v>195</v>
      </c>
      <c r="D79" s="371"/>
      <c r="E79" s="491"/>
      <c r="F79" s="382"/>
      <c r="G79" s="315"/>
      <c r="H79" s="315"/>
      <c r="I79" s="317"/>
      <c r="J79" s="317"/>
      <c r="K79" s="312"/>
    </row>
    <row r="80" spans="1:11" ht="90" x14ac:dyDescent="0.3">
      <c r="A80" s="383" t="s">
        <v>196</v>
      </c>
      <c r="B80" s="30" t="s">
        <v>197</v>
      </c>
      <c r="C80" s="232" t="s">
        <v>198</v>
      </c>
      <c r="D80" s="351" t="s">
        <v>28</v>
      </c>
      <c r="E80" s="438">
        <v>88</v>
      </c>
      <c r="F80" s="381"/>
      <c r="G80" s="315"/>
      <c r="H80" s="315"/>
      <c r="I80" s="317">
        <f t="shared" ref="I80" si="36">G80+H80</f>
        <v>0</v>
      </c>
      <c r="J80" s="317">
        <f t="shared" si="35"/>
        <v>0</v>
      </c>
      <c r="K80" s="312"/>
    </row>
    <row r="81" spans="1:11" ht="72" x14ac:dyDescent="0.3">
      <c r="A81" s="391"/>
      <c r="B81" s="8" t="s">
        <v>199</v>
      </c>
      <c r="C81" s="241" t="s">
        <v>200</v>
      </c>
      <c r="D81" s="371"/>
      <c r="E81" s="439"/>
      <c r="F81" s="382"/>
      <c r="G81" s="315"/>
      <c r="H81" s="315"/>
      <c r="I81" s="317"/>
      <c r="J81" s="317"/>
      <c r="K81" s="312"/>
    </row>
    <row r="82" spans="1:11" ht="90" x14ac:dyDescent="0.3">
      <c r="A82" s="383" t="s">
        <v>201</v>
      </c>
      <c r="B82" s="30" t="s">
        <v>202</v>
      </c>
      <c r="C82" s="242" t="s">
        <v>203</v>
      </c>
      <c r="D82" s="393" t="s">
        <v>85</v>
      </c>
      <c r="E82" s="438">
        <v>17</v>
      </c>
      <c r="F82" s="381"/>
      <c r="G82" s="315"/>
      <c r="H82" s="315"/>
      <c r="I82" s="317">
        <f t="shared" ref="I82" si="37">G82+H82</f>
        <v>0</v>
      </c>
      <c r="J82" s="317">
        <f t="shared" si="35"/>
        <v>0</v>
      </c>
      <c r="K82" s="312"/>
    </row>
    <row r="83" spans="1:11" ht="72" x14ac:dyDescent="0.3">
      <c r="A83" s="391"/>
      <c r="B83" s="6" t="s">
        <v>204</v>
      </c>
      <c r="C83" s="276" t="s">
        <v>205</v>
      </c>
      <c r="D83" s="394"/>
      <c r="E83" s="439"/>
      <c r="F83" s="382"/>
      <c r="G83" s="316"/>
      <c r="H83" s="315"/>
      <c r="I83" s="317"/>
      <c r="J83" s="317"/>
      <c r="K83" s="312"/>
    </row>
    <row r="84" spans="1:11" ht="90" x14ac:dyDescent="0.3">
      <c r="A84" s="383" t="s">
        <v>206</v>
      </c>
      <c r="B84" s="199" t="s">
        <v>207</v>
      </c>
      <c r="C84" s="243" t="s">
        <v>208</v>
      </c>
      <c r="D84" s="351" t="s">
        <v>209</v>
      </c>
      <c r="E84" s="490">
        <v>2100</v>
      </c>
      <c r="F84" s="381"/>
      <c r="G84" s="325"/>
      <c r="H84" s="315"/>
      <c r="I84" s="317">
        <f t="shared" ref="I84" si="38">G84+H84</f>
        <v>0</v>
      </c>
      <c r="J84" s="317">
        <f t="shared" si="35"/>
        <v>0</v>
      </c>
      <c r="K84" s="312"/>
    </row>
    <row r="85" spans="1:11" ht="90" x14ac:dyDescent="0.3">
      <c r="A85" s="391"/>
      <c r="B85" s="10" t="s">
        <v>210</v>
      </c>
      <c r="C85" s="244" t="s">
        <v>211</v>
      </c>
      <c r="D85" s="375"/>
      <c r="E85" s="491"/>
      <c r="F85" s="382"/>
      <c r="G85" s="326"/>
      <c r="H85" s="315"/>
      <c r="I85" s="317"/>
      <c r="J85" s="317"/>
      <c r="K85" s="312"/>
    </row>
    <row r="86" spans="1:11" ht="36" x14ac:dyDescent="0.3">
      <c r="A86" s="383" t="s">
        <v>212</v>
      </c>
      <c r="B86" s="34" t="s">
        <v>213</v>
      </c>
      <c r="C86" s="245" t="s">
        <v>214</v>
      </c>
      <c r="D86" s="385" t="s">
        <v>59</v>
      </c>
      <c r="E86" s="477">
        <v>300</v>
      </c>
      <c r="F86" s="381"/>
      <c r="G86" s="315"/>
      <c r="H86" s="315"/>
      <c r="I86" s="317">
        <f t="shared" ref="I86" si="39">G86+H86</f>
        <v>0</v>
      </c>
      <c r="J86" s="317">
        <f t="shared" si="35"/>
        <v>0</v>
      </c>
      <c r="K86" s="313"/>
    </row>
    <row r="87" spans="1:11" ht="18" x14ac:dyDescent="0.3">
      <c r="A87" s="384"/>
      <c r="B87" s="123" t="s">
        <v>215</v>
      </c>
      <c r="C87" s="246" t="s">
        <v>216</v>
      </c>
      <c r="D87" s="386"/>
      <c r="E87" s="477"/>
      <c r="F87" s="493"/>
      <c r="G87" s="316"/>
      <c r="H87" s="316"/>
      <c r="I87" s="318"/>
      <c r="J87" s="318"/>
      <c r="K87" s="314"/>
    </row>
    <row r="88" spans="1:11" ht="72" x14ac:dyDescent="0.3">
      <c r="A88" s="474" t="s">
        <v>217</v>
      </c>
      <c r="B88" s="36" t="s">
        <v>218</v>
      </c>
      <c r="C88" s="247" t="s">
        <v>219</v>
      </c>
      <c r="D88" s="380" t="s">
        <v>28</v>
      </c>
      <c r="E88" s="438">
        <v>171</v>
      </c>
      <c r="F88" s="492"/>
      <c r="G88" s="319"/>
      <c r="H88" s="320"/>
      <c r="I88" s="320">
        <f t="shared" ref="I88" si="40">G88+H88</f>
        <v>0</v>
      </c>
      <c r="J88" s="321">
        <f t="shared" ref="J88:J130" si="41">F88*I88</f>
        <v>0</v>
      </c>
      <c r="K88" s="313"/>
    </row>
    <row r="89" spans="1:11" ht="72" x14ac:dyDescent="0.3">
      <c r="A89" s="474"/>
      <c r="B89" s="11" t="s">
        <v>220</v>
      </c>
      <c r="C89" s="248" t="s">
        <v>221</v>
      </c>
      <c r="D89" s="380"/>
      <c r="E89" s="439"/>
      <c r="F89" s="492"/>
      <c r="G89" s="319"/>
      <c r="H89" s="320"/>
      <c r="I89" s="320"/>
      <c r="J89" s="321"/>
      <c r="K89" s="314"/>
    </row>
    <row r="90" spans="1:11" ht="72" x14ac:dyDescent="0.3">
      <c r="A90" s="474" t="s">
        <v>222</v>
      </c>
      <c r="B90" s="35" t="s">
        <v>223</v>
      </c>
      <c r="C90" s="249" t="s">
        <v>224</v>
      </c>
      <c r="D90" s="387" t="s">
        <v>28</v>
      </c>
      <c r="E90" s="438">
        <v>34</v>
      </c>
      <c r="F90" s="346"/>
      <c r="G90" s="301"/>
      <c r="H90" s="301"/>
      <c r="I90" s="301">
        <f t="shared" ref="I90" si="42">G90+H90</f>
        <v>0</v>
      </c>
      <c r="J90" s="324">
        <f t="shared" si="41"/>
        <v>0</v>
      </c>
      <c r="K90" s="309"/>
    </row>
    <row r="91" spans="1:11" ht="72" x14ac:dyDescent="0.3">
      <c r="A91" s="474"/>
      <c r="B91" s="11" t="s">
        <v>225</v>
      </c>
      <c r="C91" s="250" t="s">
        <v>226</v>
      </c>
      <c r="D91" s="388"/>
      <c r="E91" s="439"/>
      <c r="F91" s="459"/>
      <c r="G91" s="306"/>
      <c r="H91" s="306"/>
      <c r="I91" s="306"/>
      <c r="J91" s="323"/>
      <c r="K91" s="293"/>
    </row>
    <row r="92" spans="1:11" ht="54" x14ac:dyDescent="0.3">
      <c r="A92" s="474" t="s">
        <v>227</v>
      </c>
      <c r="B92" s="36" t="s">
        <v>228</v>
      </c>
      <c r="C92" s="251" t="s">
        <v>229</v>
      </c>
      <c r="D92" s="351" t="s">
        <v>22</v>
      </c>
      <c r="E92" s="438">
        <v>286</v>
      </c>
      <c r="F92" s="457"/>
      <c r="G92" s="301"/>
      <c r="H92" s="301"/>
      <c r="I92" s="290">
        <f t="shared" ref="I92" si="43">G92+H92</f>
        <v>0</v>
      </c>
      <c r="J92" s="322">
        <f t="shared" si="41"/>
        <v>0</v>
      </c>
      <c r="K92" s="293"/>
    </row>
    <row r="93" spans="1:11" ht="54" x14ac:dyDescent="0.3">
      <c r="A93" s="474"/>
      <c r="B93" s="11" t="s">
        <v>230</v>
      </c>
      <c r="C93" s="250" t="s">
        <v>231</v>
      </c>
      <c r="D93" s="371"/>
      <c r="E93" s="439"/>
      <c r="F93" s="459"/>
      <c r="G93" s="306"/>
      <c r="H93" s="306"/>
      <c r="I93" s="306"/>
      <c r="J93" s="323"/>
      <c r="K93" s="293"/>
    </row>
    <row r="94" spans="1:11" ht="36" x14ac:dyDescent="0.3">
      <c r="A94" s="474" t="s">
        <v>232</v>
      </c>
      <c r="B94" s="36" t="s">
        <v>233</v>
      </c>
      <c r="C94" s="251" t="s">
        <v>234</v>
      </c>
      <c r="D94" s="351" t="s">
        <v>22</v>
      </c>
      <c r="E94" s="438">
        <v>2286</v>
      </c>
      <c r="F94" s="457"/>
      <c r="G94" s="301"/>
      <c r="H94" s="301"/>
      <c r="I94" s="290">
        <f t="shared" ref="I94" si="44">G94+H94</f>
        <v>0</v>
      </c>
      <c r="J94" s="322">
        <f t="shared" si="41"/>
        <v>0</v>
      </c>
      <c r="K94" s="293"/>
    </row>
    <row r="95" spans="1:11" ht="36" x14ac:dyDescent="0.3">
      <c r="A95" s="474"/>
      <c r="B95" s="11" t="s">
        <v>235</v>
      </c>
      <c r="C95" s="250" t="s">
        <v>236</v>
      </c>
      <c r="D95" s="371"/>
      <c r="E95" s="439"/>
      <c r="F95" s="459"/>
      <c r="G95" s="306"/>
      <c r="H95" s="306"/>
      <c r="I95" s="306"/>
      <c r="J95" s="323"/>
      <c r="K95" s="293"/>
    </row>
    <row r="96" spans="1:11" ht="36" x14ac:dyDescent="0.3">
      <c r="A96" s="474" t="s">
        <v>237</v>
      </c>
      <c r="B96" s="36" t="s">
        <v>238</v>
      </c>
      <c r="C96" s="251" t="s">
        <v>239</v>
      </c>
      <c r="D96" s="351" t="s">
        <v>28</v>
      </c>
      <c r="E96" s="438">
        <v>57</v>
      </c>
      <c r="F96" s="457"/>
      <c r="G96" s="301"/>
      <c r="H96" s="301"/>
      <c r="I96" s="290">
        <f t="shared" ref="I96" si="45">G96+H96</f>
        <v>0</v>
      </c>
      <c r="J96" s="322">
        <f t="shared" si="41"/>
        <v>0</v>
      </c>
      <c r="K96" s="293"/>
    </row>
    <row r="97" spans="1:11" ht="36" x14ac:dyDescent="0.3">
      <c r="A97" s="474"/>
      <c r="B97" s="11" t="s">
        <v>240</v>
      </c>
      <c r="C97" s="250" t="s">
        <v>241</v>
      </c>
      <c r="D97" s="371"/>
      <c r="E97" s="439"/>
      <c r="F97" s="459"/>
      <c r="G97" s="306"/>
      <c r="H97" s="306"/>
      <c r="I97" s="306"/>
      <c r="J97" s="324"/>
      <c r="K97" s="293"/>
    </row>
    <row r="98" spans="1:11" ht="54" x14ac:dyDescent="0.3">
      <c r="A98" s="474" t="s">
        <v>242</v>
      </c>
      <c r="B98" s="36" t="s">
        <v>243</v>
      </c>
      <c r="C98" s="251" t="s">
        <v>244</v>
      </c>
      <c r="D98" s="351" t="s">
        <v>22</v>
      </c>
      <c r="E98" s="438">
        <v>343</v>
      </c>
      <c r="F98" s="457"/>
      <c r="G98" s="301"/>
      <c r="H98" s="301"/>
      <c r="I98" s="290">
        <f t="shared" ref="I98" si="46">G98+H98</f>
        <v>0</v>
      </c>
      <c r="J98" s="291">
        <f t="shared" si="41"/>
        <v>0</v>
      </c>
      <c r="K98" s="293"/>
    </row>
    <row r="99" spans="1:11" ht="54" x14ac:dyDescent="0.3">
      <c r="A99" s="474"/>
      <c r="B99" s="11" t="s">
        <v>245</v>
      </c>
      <c r="C99" s="250" t="s">
        <v>246</v>
      </c>
      <c r="D99" s="371"/>
      <c r="E99" s="439"/>
      <c r="F99" s="459"/>
      <c r="G99" s="306"/>
      <c r="H99" s="306"/>
      <c r="I99" s="306"/>
      <c r="J99" s="303"/>
      <c r="K99" s="293"/>
    </row>
    <row r="100" spans="1:11" ht="90" x14ac:dyDescent="0.3">
      <c r="A100" s="474" t="s">
        <v>247</v>
      </c>
      <c r="B100" s="36" t="s">
        <v>248</v>
      </c>
      <c r="C100" s="222" t="s">
        <v>249</v>
      </c>
      <c r="D100" s="351" t="s">
        <v>22</v>
      </c>
      <c r="E100" s="438">
        <v>343</v>
      </c>
      <c r="F100" s="457"/>
      <c r="G100" s="301"/>
      <c r="H100" s="301"/>
      <c r="I100" s="290">
        <f t="shared" ref="I100" si="47">G100+H100</f>
        <v>0</v>
      </c>
      <c r="J100" s="302">
        <f t="shared" si="41"/>
        <v>0</v>
      </c>
      <c r="K100" s="293"/>
    </row>
    <row r="101" spans="1:11" ht="90" x14ac:dyDescent="0.3">
      <c r="A101" s="474"/>
      <c r="B101" s="11" t="s">
        <v>250</v>
      </c>
      <c r="C101" s="18" t="s">
        <v>251</v>
      </c>
      <c r="D101" s="371"/>
      <c r="E101" s="439"/>
      <c r="F101" s="459"/>
      <c r="G101" s="306"/>
      <c r="H101" s="306"/>
      <c r="I101" s="306"/>
      <c r="J101" s="292"/>
      <c r="K101" s="294"/>
    </row>
    <row r="102" spans="1:11" ht="90" x14ac:dyDescent="0.3">
      <c r="A102" s="474" t="s">
        <v>252</v>
      </c>
      <c r="B102" s="36" t="s">
        <v>253</v>
      </c>
      <c r="C102" s="251" t="s">
        <v>254</v>
      </c>
      <c r="D102" s="351" t="s">
        <v>22</v>
      </c>
      <c r="E102" s="438">
        <v>857</v>
      </c>
      <c r="F102" s="457"/>
      <c r="G102" s="301"/>
      <c r="H102" s="301"/>
      <c r="I102" s="290">
        <f t="shared" ref="I102" si="48">G102+H102</f>
        <v>0</v>
      </c>
      <c r="J102" s="291">
        <f t="shared" si="41"/>
        <v>0</v>
      </c>
      <c r="K102" s="293"/>
    </row>
    <row r="103" spans="1:11" ht="72" x14ac:dyDescent="0.3">
      <c r="A103" s="474"/>
      <c r="B103" s="11" t="s">
        <v>255</v>
      </c>
      <c r="C103" s="250" t="s">
        <v>256</v>
      </c>
      <c r="D103" s="371"/>
      <c r="E103" s="439"/>
      <c r="F103" s="459"/>
      <c r="G103" s="306"/>
      <c r="H103" s="306"/>
      <c r="I103" s="306"/>
      <c r="J103" s="303"/>
      <c r="K103" s="293"/>
    </row>
    <row r="104" spans="1:11" ht="90" x14ac:dyDescent="0.3">
      <c r="A104" s="474" t="s">
        <v>257</v>
      </c>
      <c r="B104" s="36" t="s">
        <v>258</v>
      </c>
      <c r="C104" s="251" t="s">
        <v>259</v>
      </c>
      <c r="D104" s="351" t="s">
        <v>22</v>
      </c>
      <c r="E104" s="438">
        <v>400</v>
      </c>
      <c r="F104" s="457"/>
      <c r="G104" s="301"/>
      <c r="H104" s="301"/>
      <c r="I104" s="290">
        <f t="shared" ref="I104" si="49">G104+H104</f>
        <v>0</v>
      </c>
      <c r="J104" s="302">
        <f t="shared" si="41"/>
        <v>0</v>
      </c>
      <c r="K104" s="293"/>
    </row>
    <row r="105" spans="1:11" ht="72" x14ac:dyDescent="0.3">
      <c r="A105" s="474"/>
      <c r="B105" s="11" t="s">
        <v>255</v>
      </c>
      <c r="C105" s="250" t="s">
        <v>260</v>
      </c>
      <c r="D105" s="371"/>
      <c r="E105" s="439"/>
      <c r="F105" s="459"/>
      <c r="G105" s="306"/>
      <c r="H105" s="306"/>
      <c r="I105" s="306"/>
      <c r="J105" s="292"/>
      <c r="K105" s="293"/>
    </row>
    <row r="106" spans="1:11" ht="90" x14ac:dyDescent="0.3">
      <c r="A106" s="474" t="s">
        <v>261</v>
      </c>
      <c r="B106" s="37" t="s">
        <v>262</v>
      </c>
      <c r="C106" s="251" t="s">
        <v>263</v>
      </c>
      <c r="D106" s="351" t="s">
        <v>22</v>
      </c>
      <c r="E106" s="438">
        <v>400</v>
      </c>
      <c r="F106" s="457"/>
      <c r="G106" s="301"/>
      <c r="H106" s="301"/>
      <c r="I106" s="290">
        <f t="shared" ref="I106" si="50">G106+H106</f>
        <v>0</v>
      </c>
      <c r="J106" s="291">
        <f t="shared" si="41"/>
        <v>0</v>
      </c>
      <c r="K106" s="293"/>
    </row>
    <row r="107" spans="1:11" ht="108" x14ac:dyDescent="0.3">
      <c r="A107" s="474"/>
      <c r="B107" s="12" t="s">
        <v>264</v>
      </c>
      <c r="C107" s="250" t="s">
        <v>265</v>
      </c>
      <c r="D107" s="371"/>
      <c r="E107" s="439"/>
      <c r="F107" s="459"/>
      <c r="G107" s="306"/>
      <c r="H107" s="306"/>
      <c r="I107" s="306"/>
      <c r="J107" s="292"/>
      <c r="K107" s="293"/>
    </row>
    <row r="108" spans="1:11" ht="108" x14ac:dyDescent="0.3">
      <c r="A108" s="474" t="s">
        <v>266</v>
      </c>
      <c r="B108" s="37" t="s">
        <v>267</v>
      </c>
      <c r="C108" s="251" t="s">
        <v>268</v>
      </c>
      <c r="D108" s="351" t="s">
        <v>22</v>
      </c>
      <c r="E108" s="438">
        <v>171</v>
      </c>
      <c r="F108" s="457"/>
      <c r="G108" s="301"/>
      <c r="H108" s="301"/>
      <c r="I108" s="290">
        <f t="shared" ref="I108" si="51">G108+H108</f>
        <v>0</v>
      </c>
      <c r="J108" s="291">
        <f t="shared" si="41"/>
        <v>0</v>
      </c>
      <c r="K108" s="293"/>
    </row>
    <row r="109" spans="1:11" ht="108" x14ac:dyDescent="0.3">
      <c r="A109" s="474"/>
      <c r="B109" s="12" t="s">
        <v>269</v>
      </c>
      <c r="C109" s="250" t="s">
        <v>270</v>
      </c>
      <c r="D109" s="371"/>
      <c r="E109" s="439"/>
      <c r="F109" s="459"/>
      <c r="G109" s="306"/>
      <c r="H109" s="306"/>
      <c r="I109" s="306"/>
      <c r="J109" s="303"/>
      <c r="K109" s="293"/>
    </row>
    <row r="110" spans="1:11" ht="126" x14ac:dyDescent="0.3">
      <c r="A110" s="474" t="s">
        <v>271</v>
      </c>
      <c r="B110" s="37" t="s">
        <v>272</v>
      </c>
      <c r="C110" s="232" t="s">
        <v>273</v>
      </c>
      <c r="D110" s="351" t="s">
        <v>59</v>
      </c>
      <c r="E110" s="438">
        <v>171</v>
      </c>
      <c r="F110" s="457"/>
      <c r="G110" s="301"/>
      <c r="H110" s="301"/>
      <c r="I110" s="290">
        <f t="shared" ref="I110" si="52">G110+H110</f>
        <v>0</v>
      </c>
      <c r="J110" s="302">
        <f t="shared" si="41"/>
        <v>0</v>
      </c>
      <c r="K110" s="293"/>
    </row>
    <row r="111" spans="1:11" ht="108" x14ac:dyDescent="0.3">
      <c r="A111" s="474"/>
      <c r="B111" s="12" t="s">
        <v>274</v>
      </c>
      <c r="C111" s="233" t="s">
        <v>275</v>
      </c>
      <c r="D111" s="371"/>
      <c r="E111" s="439"/>
      <c r="F111" s="459"/>
      <c r="G111" s="306"/>
      <c r="H111" s="306"/>
      <c r="I111" s="306"/>
      <c r="J111" s="303"/>
      <c r="K111" s="293"/>
    </row>
    <row r="112" spans="1:11" ht="54" x14ac:dyDescent="0.3">
      <c r="A112" s="474" t="s">
        <v>276</v>
      </c>
      <c r="B112" s="36" t="s">
        <v>277</v>
      </c>
      <c r="C112" s="251" t="s">
        <v>278</v>
      </c>
      <c r="D112" s="351" t="s">
        <v>28</v>
      </c>
      <c r="E112" s="438">
        <v>26</v>
      </c>
      <c r="F112" s="457"/>
      <c r="G112" s="301"/>
      <c r="H112" s="301"/>
      <c r="I112" s="290">
        <f t="shared" ref="I112" si="53">G112+H112</f>
        <v>0</v>
      </c>
      <c r="J112" s="302">
        <f t="shared" si="41"/>
        <v>0</v>
      </c>
      <c r="K112" s="293"/>
    </row>
    <row r="113" spans="1:11" ht="54" x14ac:dyDescent="0.3">
      <c r="A113" s="474"/>
      <c r="B113" s="11" t="s">
        <v>279</v>
      </c>
      <c r="C113" s="250" t="s">
        <v>280</v>
      </c>
      <c r="D113" s="371"/>
      <c r="E113" s="439"/>
      <c r="F113" s="459"/>
      <c r="G113" s="306"/>
      <c r="H113" s="306"/>
      <c r="I113" s="306"/>
      <c r="J113" s="303"/>
      <c r="K113" s="293"/>
    </row>
    <row r="114" spans="1:11" ht="72" x14ac:dyDescent="0.3">
      <c r="A114" s="474" t="s">
        <v>281</v>
      </c>
      <c r="B114" s="36" t="s">
        <v>282</v>
      </c>
      <c r="C114" s="251" t="s">
        <v>283</v>
      </c>
      <c r="D114" s="351" t="s">
        <v>28</v>
      </c>
      <c r="E114" s="438">
        <v>116</v>
      </c>
      <c r="F114" s="457"/>
      <c r="G114" s="301"/>
      <c r="H114" s="301"/>
      <c r="I114" s="290">
        <f t="shared" ref="I114" si="54">G114+H114</f>
        <v>0</v>
      </c>
      <c r="J114" s="302">
        <f t="shared" si="41"/>
        <v>0</v>
      </c>
      <c r="K114" s="293"/>
    </row>
    <row r="115" spans="1:11" ht="54" x14ac:dyDescent="0.3">
      <c r="A115" s="474"/>
      <c r="B115" s="11" t="s">
        <v>284</v>
      </c>
      <c r="C115" s="250" t="s">
        <v>285</v>
      </c>
      <c r="D115" s="371"/>
      <c r="E115" s="439"/>
      <c r="F115" s="459"/>
      <c r="G115" s="306"/>
      <c r="H115" s="306"/>
      <c r="I115" s="306"/>
      <c r="J115" s="303"/>
      <c r="K115" s="293"/>
    </row>
    <row r="116" spans="1:11" ht="108" x14ac:dyDescent="0.3">
      <c r="A116" s="474" t="s">
        <v>286</v>
      </c>
      <c r="B116" s="38" t="s">
        <v>287</v>
      </c>
      <c r="C116" s="232" t="s">
        <v>288</v>
      </c>
      <c r="D116" s="351" t="s">
        <v>22</v>
      </c>
      <c r="E116" s="438">
        <v>143</v>
      </c>
      <c r="F116" s="457"/>
      <c r="G116" s="301"/>
      <c r="H116" s="301"/>
      <c r="I116" s="290">
        <f t="shared" ref="I116" si="55">G116+H116</f>
        <v>0</v>
      </c>
      <c r="J116" s="302">
        <f t="shared" si="41"/>
        <v>0</v>
      </c>
      <c r="K116" s="293"/>
    </row>
    <row r="117" spans="1:11" ht="90" x14ac:dyDescent="0.3">
      <c r="A117" s="474"/>
      <c r="B117" s="14" t="s">
        <v>289</v>
      </c>
      <c r="C117" s="233" t="s">
        <v>290</v>
      </c>
      <c r="D117" s="371"/>
      <c r="E117" s="439"/>
      <c r="F117" s="459"/>
      <c r="G117" s="306"/>
      <c r="H117" s="306"/>
      <c r="I117" s="306"/>
      <c r="J117" s="303"/>
      <c r="K117" s="293"/>
    </row>
    <row r="118" spans="1:11" ht="90" x14ac:dyDescent="0.3">
      <c r="A118" s="474" t="s">
        <v>291</v>
      </c>
      <c r="B118" s="39" t="s">
        <v>292</v>
      </c>
      <c r="C118" s="252" t="s">
        <v>293</v>
      </c>
      <c r="D118" s="351" t="s">
        <v>22</v>
      </c>
      <c r="E118" s="438">
        <v>229</v>
      </c>
      <c r="F118" s="457"/>
      <c r="G118" s="301"/>
      <c r="H118" s="301"/>
      <c r="I118" s="290">
        <f t="shared" ref="I118" si="56">G118+H118</f>
        <v>0</v>
      </c>
      <c r="J118" s="302">
        <f t="shared" si="41"/>
        <v>0</v>
      </c>
      <c r="K118" s="293"/>
    </row>
    <row r="119" spans="1:11" ht="72" x14ac:dyDescent="0.3">
      <c r="A119" s="474"/>
      <c r="B119" s="15" t="s">
        <v>294</v>
      </c>
      <c r="C119" s="253" t="s">
        <v>295</v>
      </c>
      <c r="D119" s="371"/>
      <c r="E119" s="439"/>
      <c r="F119" s="459"/>
      <c r="G119" s="306"/>
      <c r="H119" s="306"/>
      <c r="I119" s="306"/>
      <c r="J119" s="303"/>
      <c r="K119" s="293"/>
    </row>
    <row r="120" spans="1:11" ht="72" x14ac:dyDescent="0.3">
      <c r="A120" s="474" t="s">
        <v>296</v>
      </c>
      <c r="B120" s="40" t="s">
        <v>297</v>
      </c>
      <c r="C120" s="232" t="s">
        <v>298</v>
      </c>
      <c r="D120" s="351" t="s">
        <v>22</v>
      </c>
      <c r="E120" s="438">
        <v>571</v>
      </c>
      <c r="F120" s="457"/>
      <c r="G120" s="301"/>
      <c r="H120" s="301"/>
      <c r="I120" s="290">
        <f t="shared" ref="I120" si="57">G120+H120</f>
        <v>0</v>
      </c>
      <c r="J120" s="302">
        <f t="shared" si="41"/>
        <v>0</v>
      </c>
      <c r="K120" s="293"/>
    </row>
    <row r="121" spans="1:11" ht="90" x14ac:dyDescent="0.3">
      <c r="A121" s="474"/>
      <c r="B121" s="21" t="s">
        <v>299</v>
      </c>
      <c r="C121" s="254" t="s">
        <v>300</v>
      </c>
      <c r="D121" s="371"/>
      <c r="E121" s="439"/>
      <c r="F121" s="459"/>
      <c r="G121" s="306"/>
      <c r="H121" s="306"/>
      <c r="I121" s="306"/>
      <c r="J121" s="303"/>
      <c r="K121" s="293"/>
    </row>
    <row r="122" spans="1:11" ht="90" x14ac:dyDescent="0.3">
      <c r="A122" s="474" t="s">
        <v>301</v>
      </c>
      <c r="B122" s="38" t="s">
        <v>302</v>
      </c>
      <c r="C122" s="251" t="s">
        <v>303</v>
      </c>
      <c r="D122" s="351" t="s">
        <v>22</v>
      </c>
      <c r="E122" s="438">
        <v>571</v>
      </c>
      <c r="F122" s="457"/>
      <c r="G122" s="301"/>
      <c r="H122" s="301"/>
      <c r="I122" s="290">
        <f t="shared" ref="I122" si="58">G122+H122</f>
        <v>0</v>
      </c>
      <c r="J122" s="302">
        <f t="shared" si="41"/>
        <v>0</v>
      </c>
      <c r="K122" s="293"/>
    </row>
    <row r="123" spans="1:11" ht="72" x14ac:dyDescent="0.3">
      <c r="A123" s="474"/>
      <c r="B123" s="21" t="s">
        <v>304</v>
      </c>
      <c r="C123" s="255" t="s">
        <v>305</v>
      </c>
      <c r="D123" s="371"/>
      <c r="E123" s="439"/>
      <c r="F123" s="459"/>
      <c r="G123" s="306"/>
      <c r="H123" s="306"/>
      <c r="I123" s="306"/>
      <c r="J123" s="303"/>
      <c r="K123" s="293"/>
    </row>
    <row r="124" spans="1:11" ht="54" x14ac:dyDescent="0.3">
      <c r="A124" s="474" t="s">
        <v>306</v>
      </c>
      <c r="B124" s="38" t="s">
        <v>307</v>
      </c>
      <c r="C124" s="251" t="s">
        <v>308</v>
      </c>
      <c r="D124" s="351" t="s">
        <v>22</v>
      </c>
      <c r="E124" s="438">
        <v>571</v>
      </c>
      <c r="F124" s="457"/>
      <c r="G124" s="301"/>
      <c r="H124" s="301"/>
      <c r="I124" s="290">
        <f t="shared" ref="I124" si="59">G124+H124</f>
        <v>0</v>
      </c>
      <c r="J124" s="302">
        <f t="shared" si="41"/>
        <v>0</v>
      </c>
      <c r="K124" s="293"/>
    </row>
    <row r="125" spans="1:11" ht="54" x14ac:dyDescent="0.3">
      <c r="A125" s="474"/>
      <c r="B125" s="21" t="s">
        <v>309</v>
      </c>
      <c r="C125" s="255" t="s">
        <v>310</v>
      </c>
      <c r="D125" s="371"/>
      <c r="E125" s="439"/>
      <c r="F125" s="459"/>
      <c r="G125" s="306"/>
      <c r="H125" s="306"/>
      <c r="I125" s="306"/>
      <c r="J125" s="303"/>
      <c r="K125" s="293"/>
    </row>
    <row r="126" spans="1:11" ht="54" x14ac:dyDescent="0.3">
      <c r="A126" s="474" t="s">
        <v>311</v>
      </c>
      <c r="B126" s="38" t="s">
        <v>312</v>
      </c>
      <c r="C126" s="251" t="s">
        <v>313</v>
      </c>
      <c r="D126" s="351" t="s">
        <v>59</v>
      </c>
      <c r="E126" s="438">
        <v>171</v>
      </c>
      <c r="F126" s="457"/>
      <c r="G126" s="301"/>
      <c r="H126" s="301"/>
      <c r="I126" s="290">
        <f t="shared" ref="I126" si="60">G126+H126</f>
        <v>0</v>
      </c>
      <c r="J126" s="302">
        <f t="shared" si="41"/>
        <v>0</v>
      </c>
      <c r="K126" s="293"/>
    </row>
    <row r="127" spans="1:11" ht="54" x14ac:dyDescent="0.3">
      <c r="A127" s="474"/>
      <c r="B127" s="13" t="s">
        <v>314</v>
      </c>
      <c r="C127" s="250" t="s">
        <v>315</v>
      </c>
      <c r="D127" s="371"/>
      <c r="E127" s="439"/>
      <c r="F127" s="459"/>
      <c r="G127" s="306"/>
      <c r="H127" s="306"/>
      <c r="I127" s="306"/>
      <c r="J127" s="303"/>
      <c r="K127" s="293"/>
    </row>
    <row r="128" spans="1:11" ht="36" x14ac:dyDescent="0.3">
      <c r="A128" s="474" t="s">
        <v>316</v>
      </c>
      <c r="B128" s="38" t="s">
        <v>317</v>
      </c>
      <c r="C128" s="251" t="s">
        <v>318</v>
      </c>
      <c r="D128" s="351" t="s">
        <v>59</v>
      </c>
      <c r="E128" s="438">
        <v>171</v>
      </c>
      <c r="F128" s="457"/>
      <c r="G128" s="301"/>
      <c r="H128" s="301"/>
      <c r="I128" s="290">
        <f t="shared" ref="I128" si="61">G128+H128</f>
        <v>0</v>
      </c>
      <c r="J128" s="302">
        <f t="shared" si="41"/>
        <v>0</v>
      </c>
      <c r="K128" s="293"/>
    </row>
    <row r="129" spans="1:11" ht="36" x14ac:dyDescent="0.3">
      <c r="A129" s="474"/>
      <c r="B129" s="13" t="s">
        <v>319</v>
      </c>
      <c r="C129" s="256" t="s">
        <v>320</v>
      </c>
      <c r="D129" s="371"/>
      <c r="E129" s="439"/>
      <c r="F129" s="459"/>
      <c r="G129" s="306"/>
      <c r="H129" s="306"/>
      <c r="I129" s="306"/>
      <c r="J129" s="303"/>
      <c r="K129" s="293"/>
    </row>
    <row r="130" spans="1:11" ht="54" x14ac:dyDescent="0.3">
      <c r="A130" s="474" t="s">
        <v>321</v>
      </c>
      <c r="B130" s="37" t="s">
        <v>322</v>
      </c>
      <c r="C130" s="257" t="s">
        <v>323</v>
      </c>
      <c r="D130" s="351" t="s">
        <v>22</v>
      </c>
      <c r="E130" s="438">
        <v>286</v>
      </c>
      <c r="F130" s="457"/>
      <c r="G130" s="301"/>
      <c r="H130" s="301"/>
      <c r="I130" s="290">
        <f t="shared" ref="I130" si="62">G130+H130</f>
        <v>0</v>
      </c>
      <c r="J130" s="302">
        <f t="shared" si="41"/>
        <v>0</v>
      </c>
      <c r="K130" s="293"/>
    </row>
    <row r="131" spans="1:11" ht="54" x14ac:dyDescent="0.3">
      <c r="A131" s="474"/>
      <c r="B131" s="12" t="s">
        <v>324</v>
      </c>
      <c r="C131" s="258" t="s">
        <v>325</v>
      </c>
      <c r="D131" s="371"/>
      <c r="E131" s="439"/>
      <c r="F131" s="459"/>
      <c r="G131" s="306"/>
      <c r="H131" s="306"/>
      <c r="I131" s="306"/>
      <c r="J131" s="303"/>
      <c r="K131" s="293"/>
    </row>
    <row r="132" spans="1:11" ht="72" x14ac:dyDescent="0.3">
      <c r="A132" s="474" t="s">
        <v>326</v>
      </c>
      <c r="B132" s="36" t="s">
        <v>327</v>
      </c>
      <c r="C132" s="249" t="s">
        <v>328</v>
      </c>
      <c r="D132" s="351" t="s">
        <v>22</v>
      </c>
      <c r="E132" s="438">
        <v>457</v>
      </c>
      <c r="F132" s="457"/>
      <c r="G132" s="301"/>
      <c r="H132" s="301"/>
      <c r="I132" s="290">
        <f t="shared" ref="I132" si="63">G132+H132</f>
        <v>0</v>
      </c>
      <c r="J132" s="302">
        <f t="shared" ref="J132:J194" si="64">F132*I132</f>
        <v>0</v>
      </c>
      <c r="K132" s="309"/>
    </row>
    <row r="133" spans="1:11" ht="72" x14ac:dyDescent="0.3">
      <c r="A133" s="474"/>
      <c r="B133" s="11" t="s">
        <v>329</v>
      </c>
      <c r="C133" s="250" t="s">
        <v>330</v>
      </c>
      <c r="D133" s="371"/>
      <c r="E133" s="439"/>
      <c r="F133" s="459"/>
      <c r="G133" s="306"/>
      <c r="H133" s="306"/>
      <c r="I133" s="306"/>
      <c r="J133" s="303"/>
      <c r="K133" s="293"/>
    </row>
    <row r="134" spans="1:11" ht="72" x14ac:dyDescent="0.3">
      <c r="A134" s="474" t="s">
        <v>331</v>
      </c>
      <c r="B134" s="36" t="s">
        <v>332</v>
      </c>
      <c r="C134" s="251" t="s">
        <v>333</v>
      </c>
      <c r="D134" s="351" t="s">
        <v>22</v>
      </c>
      <c r="E134" s="438">
        <v>343</v>
      </c>
      <c r="F134" s="457"/>
      <c r="G134" s="301"/>
      <c r="H134" s="301"/>
      <c r="I134" s="290">
        <f t="shared" ref="I134" si="65">G134+H134</f>
        <v>0</v>
      </c>
      <c r="J134" s="302">
        <f t="shared" si="64"/>
        <v>0</v>
      </c>
      <c r="K134" s="293"/>
    </row>
    <row r="135" spans="1:11" ht="72" x14ac:dyDescent="0.3">
      <c r="A135" s="474"/>
      <c r="B135" s="11" t="s">
        <v>334</v>
      </c>
      <c r="C135" s="250" t="s">
        <v>335</v>
      </c>
      <c r="D135" s="371"/>
      <c r="E135" s="439"/>
      <c r="F135" s="459"/>
      <c r="G135" s="306"/>
      <c r="H135" s="306"/>
      <c r="I135" s="306"/>
      <c r="J135" s="303"/>
      <c r="K135" s="293"/>
    </row>
    <row r="136" spans="1:11" ht="54" x14ac:dyDescent="0.3">
      <c r="A136" s="474" t="s">
        <v>336</v>
      </c>
      <c r="B136" s="36" t="s">
        <v>337</v>
      </c>
      <c r="C136" s="251" t="s">
        <v>338</v>
      </c>
      <c r="D136" s="351" t="s">
        <v>22</v>
      </c>
      <c r="E136" s="438">
        <v>229</v>
      </c>
      <c r="F136" s="457"/>
      <c r="G136" s="301"/>
      <c r="H136" s="301"/>
      <c r="I136" s="290">
        <f t="shared" ref="I136" si="66">G136+H136</f>
        <v>0</v>
      </c>
      <c r="J136" s="302">
        <f t="shared" si="64"/>
        <v>0</v>
      </c>
      <c r="K136" s="293"/>
    </row>
    <row r="137" spans="1:11" ht="54" x14ac:dyDescent="0.3">
      <c r="A137" s="474"/>
      <c r="B137" s="11" t="s">
        <v>339</v>
      </c>
      <c r="C137" s="250" t="s">
        <v>340</v>
      </c>
      <c r="D137" s="371"/>
      <c r="E137" s="439"/>
      <c r="F137" s="459"/>
      <c r="G137" s="306"/>
      <c r="H137" s="306"/>
      <c r="I137" s="306"/>
      <c r="J137" s="303"/>
      <c r="K137" s="293"/>
    </row>
    <row r="138" spans="1:11" ht="36" x14ac:dyDescent="0.3">
      <c r="A138" s="474" t="s">
        <v>341</v>
      </c>
      <c r="B138" s="36" t="s">
        <v>342</v>
      </c>
      <c r="C138" s="232" t="s">
        <v>343</v>
      </c>
      <c r="D138" s="351" t="s">
        <v>22</v>
      </c>
      <c r="E138" s="490">
        <v>910</v>
      </c>
      <c r="F138" s="457"/>
      <c r="G138" s="301"/>
      <c r="H138" s="301"/>
      <c r="I138" s="290">
        <f t="shared" ref="I138" si="67">G138+H138</f>
        <v>0</v>
      </c>
      <c r="J138" s="302">
        <f t="shared" si="64"/>
        <v>0</v>
      </c>
      <c r="K138" s="293"/>
    </row>
    <row r="139" spans="1:11" ht="36" x14ac:dyDescent="0.3">
      <c r="A139" s="474"/>
      <c r="B139" s="11" t="s">
        <v>344</v>
      </c>
      <c r="C139" s="233" t="s">
        <v>345</v>
      </c>
      <c r="D139" s="371"/>
      <c r="E139" s="491"/>
      <c r="F139" s="459"/>
      <c r="G139" s="306"/>
      <c r="H139" s="306"/>
      <c r="I139" s="306"/>
      <c r="J139" s="303"/>
      <c r="K139" s="293"/>
    </row>
    <row r="140" spans="1:11" ht="36" x14ac:dyDescent="0.3">
      <c r="A140" s="474" t="s">
        <v>346</v>
      </c>
      <c r="B140" s="36" t="s">
        <v>347</v>
      </c>
      <c r="C140" s="251" t="s">
        <v>348</v>
      </c>
      <c r="D140" s="351" t="s">
        <v>22</v>
      </c>
      <c r="E140" s="438">
        <v>220</v>
      </c>
      <c r="F140" s="457"/>
      <c r="G140" s="301"/>
      <c r="H140" s="301"/>
      <c r="I140" s="290">
        <f t="shared" ref="I140" si="68">G140+H140</f>
        <v>0</v>
      </c>
      <c r="J140" s="302">
        <f t="shared" si="64"/>
        <v>0</v>
      </c>
      <c r="K140" s="293"/>
    </row>
    <row r="141" spans="1:11" ht="36" x14ac:dyDescent="0.3">
      <c r="A141" s="474"/>
      <c r="B141" s="11" t="s">
        <v>349</v>
      </c>
      <c r="C141" s="250" t="s">
        <v>350</v>
      </c>
      <c r="D141" s="371"/>
      <c r="E141" s="439"/>
      <c r="F141" s="459"/>
      <c r="G141" s="306"/>
      <c r="H141" s="306"/>
      <c r="I141" s="306"/>
      <c r="J141" s="303"/>
      <c r="K141" s="293"/>
    </row>
    <row r="142" spans="1:11" ht="72" x14ac:dyDescent="0.3">
      <c r="A142" s="474" t="s">
        <v>351</v>
      </c>
      <c r="B142" s="36" t="s">
        <v>352</v>
      </c>
      <c r="C142" s="232" t="s">
        <v>353</v>
      </c>
      <c r="D142" s="351" t="s">
        <v>22</v>
      </c>
      <c r="E142" s="438">
        <v>571</v>
      </c>
      <c r="F142" s="457"/>
      <c r="G142" s="301"/>
      <c r="H142" s="301"/>
      <c r="I142" s="290">
        <f t="shared" ref="I142" si="69">G142+H142</f>
        <v>0</v>
      </c>
      <c r="J142" s="302">
        <f t="shared" si="64"/>
        <v>0</v>
      </c>
      <c r="K142" s="293"/>
    </row>
    <row r="143" spans="1:11" ht="54" x14ac:dyDescent="0.3">
      <c r="A143" s="474"/>
      <c r="B143" s="11" t="s">
        <v>354</v>
      </c>
      <c r="C143" s="233" t="s">
        <v>355</v>
      </c>
      <c r="D143" s="371"/>
      <c r="E143" s="439"/>
      <c r="F143" s="459"/>
      <c r="G143" s="306"/>
      <c r="H143" s="306"/>
      <c r="I143" s="306"/>
      <c r="J143" s="303"/>
      <c r="K143" s="293"/>
    </row>
    <row r="144" spans="1:11" ht="72" x14ac:dyDescent="0.3">
      <c r="A144" s="474" t="s">
        <v>356</v>
      </c>
      <c r="B144" s="36" t="s">
        <v>357</v>
      </c>
      <c r="C144" s="232" t="s">
        <v>358</v>
      </c>
      <c r="D144" s="351" t="s">
        <v>22</v>
      </c>
      <c r="E144" s="438">
        <v>686</v>
      </c>
      <c r="F144" s="457"/>
      <c r="G144" s="301"/>
      <c r="H144" s="301"/>
      <c r="I144" s="290">
        <f t="shared" ref="I144" si="70">G144+H144</f>
        <v>0</v>
      </c>
      <c r="J144" s="302">
        <f t="shared" si="64"/>
        <v>0</v>
      </c>
      <c r="K144" s="293"/>
    </row>
    <row r="145" spans="1:11" ht="72" x14ac:dyDescent="0.3">
      <c r="A145" s="474"/>
      <c r="B145" s="11" t="s">
        <v>359</v>
      </c>
      <c r="C145" s="233" t="s">
        <v>360</v>
      </c>
      <c r="D145" s="371"/>
      <c r="E145" s="439"/>
      <c r="F145" s="459"/>
      <c r="G145" s="306"/>
      <c r="H145" s="306"/>
      <c r="I145" s="306"/>
      <c r="J145" s="292"/>
      <c r="K145" s="293"/>
    </row>
    <row r="146" spans="1:11" ht="72" x14ac:dyDescent="0.3">
      <c r="A146" s="474" t="s">
        <v>361</v>
      </c>
      <c r="B146" s="36" t="s">
        <v>362</v>
      </c>
      <c r="C146" s="251" t="s">
        <v>363</v>
      </c>
      <c r="D146" s="351" t="s">
        <v>22</v>
      </c>
      <c r="E146" s="438">
        <v>171</v>
      </c>
      <c r="F146" s="457"/>
      <c r="G146" s="301"/>
      <c r="H146" s="301"/>
      <c r="I146" s="290">
        <f t="shared" ref="I146" si="71">G146+H146</f>
        <v>0</v>
      </c>
      <c r="J146" s="291">
        <f t="shared" si="64"/>
        <v>0</v>
      </c>
      <c r="K146" s="293"/>
    </row>
    <row r="147" spans="1:11" ht="72" x14ac:dyDescent="0.3">
      <c r="A147" s="474"/>
      <c r="B147" s="11" t="s">
        <v>364</v>
      </c>
      <c r="C147" s="250" t="s">
        <v>365</v>
      </c>
      <c r="D147" s="371"/>
      <c r="E147" s="439"/>
      <c r="F147" s="459"/>
      <c r="G147" s="306"/>
      <c r="H147" s="306"/>
      <c r="I147" s="306"/>
      <c r="J147" s="292"/>
      <c r="K147" s="293"/>
    </row>
    <row r="148" spans="1:11" ht="72" x14ac:dyDescent="0.3">
      <c r="A148" s="474" t="s">
        <v>366</v>
      </c>
      <c r="B148" s="36" t="s">
        <v>367</v>
      </c>
      <c r="C148" s="251" t="s">
        <v>368</v>
      </c>
      <c r="D148" s="351" t="s">
        <v>22</v>
      </c>
      <c r="E148" s="438">
        <v>229</v>
      </c>
      <c r="F148" s="457"/>
      <c r="G148" s="301"/>
      <c r="H148" s="301"/>
      <c r="I148" s="290">
        <f t="shared" ref="I148" si="72">G148+H148</f>
        <v>0</v>
      </c>
      <c r="J148" s="291">
        <f t="shared" si="64"/>
        <v>0</v>
      </c>
      <c r="K148" s="293"/>
    </row>
    <row r="149" spans="1:11" ht="72" x14ac:dyDescent="0.3">
      <c r="A149" s="474"/>
      <c r="B149" s="11" t="s">
        <v>369</v>
      </c>
      <c r="C149" s="250" t="s">
        <v>370</v>
      </c>
      <c r="D149" s="371"/>
      <c r="E149" s="439"/>
      <c r="F149" s="459"/>
      <c r="G149" s="306"/>
      <c r="H149" s="306"/>
      <c r="I149" s="306"/>
      <c r="J149" s="303"/>
      <c r="K149" s="294"/>
    </row>
    <row r="150" spans="1:11" ht="18" x14ac:dyDescent="0.3">
      <c r="A150" s="474" t="s">
        <v>371</v>
      </c>
      <c r="B150" s="35" t="s">
        <v>372</v>
      </c>
      <c r="C150" s="249" t="s">
        <v>373</v>
      </c>
      <c r="D150" s="351" t="s">
        <v>85</v>
      </c>
      <c r="E150" s="438">
        <v>451</v>
      </c>
      <c r="F150" s="457"/>
      <c r="G150" s="310"/>
      <c r="H150" s="301"/>
      <c r="I150" s="290">
        <f>G150+H150</f>
        <v>0</v>
      </c>
      <c r="J150" s="302">
        <f>F150*I150</f>
        <v>0</v>
      </c>
      <c r="K150" s="307"/>
    </row>
    <row r="151" spans="1:11" ht="18" x14ac:dyDescent="0.3">
      <c r="A151" s="474"/>
      <c r="B151" s="11" t="s">
        <v>374</v>
      </c>
      <c r="C151" s="250" t="s">
        <v>375</v>
      </c>
      <c r="D151" s="371"/>
      <c r="E151" s="439"/>
      <c r="F151" s="459"/>
      <c r="G151" s="311"/>
      <c r="H151" s="306"/>
      <c r="I151" s="306"/>
      <c r="J151" s="303"/>
      <c r="K151" s="308"/>
    </row>
    <row r="152" spans="1:11" ht="126" x14ac:dyDescent="0.3">
      <c r="A152" s="474" t="s">
        <v>376</v>
      </c>
      <c r="B152" s="36" t="s">
        <v>377</v>
      </c>
      <c r="C152" s="222" t="s">
        <v>378</v>
      </c>
      <c r="D152" s="351" t="s">
        <v>85</v>
      </c>
      <c r="E152" s="438">
        <v>200</v>
      </c>
      <c r="F152" s="457"/>
      <c r="G152" s="301"/>
      <c r="H152" s="301"/>
      <c r="I152" s="290">
        <f t="shared" ref="I152" si="73">G152+H152</f>
        <v>0</v>
      </c>
      <c r="J152" s="302">
        <f t="shared" si="64"/>
        <v>0</v>
      </c>
      <c r="K152" s="293"/>
    </row>
    <row r="153" spans="1:11" ht="108" x14ac:dyDescent="0.3">
      <c r="A153" s="474"/>
      <c r="B153" s="11" t="s">
        <v>379</v>
      </c>
      <c r="C153" s="250" t="s">
        <v>380</v>
      </c>
      <c r="D153" s="371"/>
      <c r="E153" s="439"/>
      <c r="F153" s="459"/>
      <c r="G153" s="306"/>
      <c r="H153" s="306"/>
      <c r="I153" s="306"/>
      <c r="J153" s="303"/>
      <c r="K153" s="293"/>
    </row>
    <row r="154" spans="1:11" ht="144" x14ac:dyDescent="0.3">
      <c r="A154" s="474" t="s">
        <v>381</v>
      </c>
      <c r="B154" s="36" t="s">
        <v>382</v>
      </c>
      <c r="C154" s="251" t="s">
        <v>383</v>
      </c>
      <c r="D154" s="351" t="s">
        <v>85</v>
      </c>
      <c r="E154" s="438">
        <v>143</v>
      </c>
      <c r="F154" s="457"/>
      <c r="G154" s="301"/>
      <c r="H154" s="301"/>
      <c r="I154" s="290">
        <f t="shared" ref="I154" si="74">G154+H154</f>
        <v>0</v>
      </c>
      <c r="J154" s="302">
        <f t="shared" si="64"/>
        <v>0</v>
      </c>
      <c r="K154" s="293"/>
    </row>
    <row r="155" spans="1:11" ht="126" x14ac:dyDescent="0.3">
      <c r="A155" s="474"/>
      <c r="B155" s="11" t="s">
        <v>384</v>
      </c>
      <c r="C155" s="250" t="s">
        <v>385</v>
      </c>
      <c r="D155" s="371"/>
      <c r="E155" s="439"/>
      <c r="F155" s="459"/>
      <c r="G155" s="306"/>
      <c r="H155" s="306"/>
      <c r="I155" s="306"/>
      <c r="J155" s="303"/>
      <c r="K155" s="293"/>
    </row>
    <row r="156" spans="1:11" ht="144" x14ac:dyDescent="0.3">
      <c r="A156" s="474" t="s">
        <v>386</v>
      </c>
      <c r="B156" s="36" t="s">
        <v>387</v>
      </c>
      <c r="C156" s="251" t="s">
        <v>388</v>
      </c>
      <c r="D156" s="351" t="s">
        <v>85</v>
      </c>
      <c r="E156" s="438">
        <v>46</v>
      </c>
      <c r="F156" s="457"/>
      <c r="G156" s="301"/>
      <c r="H156" s="301"/>
      <c r="I156" s="290">
        <f t="shared" ref="I156" si="75">G156+H156</f>
        <v>0</v>
      </c>
      <c r="J156" s="302">
        <f t="shared" si="64"/>
        <v>0</v>
      </c>
      <c r="K156" s="293"/>
    </row>
    <row r="157" spans="1:11" ht="126" x14ac:dyDescent="0.3">
      <c r="A157" s="474"/>
      <c r="B157" s="11" t="s">
        <v>389</v>
      </c>
      <c r="C157" s="250" t="s">
        <v>390</v>
      </c>
      <c r="D157" s="371"/>
      <c r="E157" s="439"/>
      <c r="F157" s="459"/>
      <c r="G157" s="306"/>
      <c r="H157" s="306"/>
      <c r="I157" s="306"/>
      <c r="J157" s="303"/>
      <c r="K157" s="293"/>
    </row>
    <row r="158" spans="1:11" ht="108" x14ac:dyDescent="0.3">
      <c r="A158" s="474" t="s">
        <v>391</v>
      </c>
      <c r="B158" s="36" t="s">
        <v>392</v>
      </c>
      <c r="C158" s="251" t="s">
        <v>393</v>
      </c>
      <c r="D158" s="351" t="s">
        <v>22</v>
      </c>
      <c r="E158" s="438">
        <v>57</v>
      </c>
      <c r="F158" s="457"/>
      <c r="G158" s="301"/>
      <c r="H158" s="301"/>
      <c r="I158" s="290">
        <f t="shared" ref="I158" si="76">G158+H158</f>
        <v>0</v>
      </c>
      <c r="J158" s="302">
        <f t="shared" si="64"/>
        <v>0</v>
      </c>
      <c r="K158" s="293"/>
    </row>
    <row r="159" spans="1:11" ht="90" x14ac:dyDescent="0.3">
      <c r="A159" s="474"/>
      <c r="B159" s="11" t="s">
        <v>394</v>
      </c>
      <c r="C159" s="250" t="s">
        <v>395</v>
      </c>
      <c r="D159" s="371"/>
      <c r="E159" s="439"/>
      <c r="F159" s="459"/>
      <c r="G159" s="306"/>
      <c r="H159" s="306"/>
      <c r="I159" s="306"/>
      <c r="J159" s="303"/>
      <c r="K159" s="293"/>
    </row>
    <row r="160" spans="1:11" ht="144" x14ac:dyDescent="0.3">
      <c r="A160" s="474" t="s">
        <v>396</v>
      </c>
      <c r="B160" s="36" t="s">
        <v>397</v>
      </c>
      <c r="C160" s="251" t="s">
        <v>398</v>
      </c>
      <c r="D160" s="351" t="s">
        <v>85</v>
      </c>
      <c r="E160" s="438">
        <v>23</v>
      </c>
      <c r="F160" s="457"/>
      <c r="G160" s="301"/>
      <c r="H160" s="301"/>
      <c r="I160" s="290">
        <f t="shared" ref="I160" si="77">G160+H160</f>
        <v>0</v>
      </c>
      <c r="J160" s="302">
        <f t="shared" si="64"/>
        <v>0</v>
      </c>
      <c r="K160" s="293"/>
    </row>
    <row r="161" spans="1:11" ht="126" x14ac:dyDescent="0.3">
      <c r="A161" s="474"/>
      <c r="B161" s="11" t="s">
        <v>399</v>
      </c>
      <c r="C161" s="250" t="s">
        <v>400</v>
      </c>
      <c r="D161" s="371"/>
      <c r="E161" s="439"/>
      <c r="F161" s="459"/>
      <c r="G161" s="306"/>
      <c r="H161" s="306"/>
      <c r="I161" s="306"/>
      <c r="J161" s="303"/>
      <c r="K161" s="293"/>
    </row>
    <row r="162" spans="1:11" ht="162" x14ac:dyDescent="0.3">
      <c r="A162" s="474" t="s">
        <v>401</v>
      </c>
      <c r="B162" s="36" t="s">
        <v>402</v>
      </c>
      <c r="C162" s="251" t="s">
        <v>403</v>
      </c>
      <c r="D162" s="351" t="s">
        <v>22</v>
      </c>
      <c r="E162" s="438">
        <v>23</v>
      </c>
      <c r="F162" s="457"/>
      <c r="G162" s="301"/>
      <c r="H162" s="301"/>
      <c r="I162" s="290">
        <f t="shared" ref="I162" si="78">G162+H162</f>
        <v>0</v>
      </c>
      <c r="J162" s="302">
        <f t="shared" si="64"/>
        <v>0</v>
      </c>
      <c r="K162" s="293"/>
    </row>
    <row r="163" spans="1:11" ht="144" x14ac:dyDescent="0.3">
      <c r="A163" s="474"/>
      <c r="B163" s="11" t="s">
        <v>404</v>
      </c>
      <c r="C163" s="250" t="s">
        <v>405</v>
      </c>
      <c r="D163" s="371"/>
      <c r="E163" s="439"/>
      <c r="F163" s="459"/>
      <c r="G163" s="306"/>
      <c r="H163" s="306"/>
      <c r="I163" s="306"/>
      <c r="J163" s="303"/>
      <c r="K163" s="293"/>
    </row>
    <row r="164" spans="1:11" ht="72" x14ac:dyDescent="0.3">
      <c r="A164" s="474" t="s">
        <v>406</v>
      </c>
      <c r="B164" s="36" t="s">
        <v>407</v>
      </c>
      <c r="C164" s="251" t="s">
        <v>408</v>
      </c>
      <c r="D164" s="351" t="s">
        <v>59</v>
      </c>
      <c r="E164" s="438">
        <v>1309</v>
      </c>
      <c r="F164" s="457"/>
      <c r="G164" s="301"/>
      <c r="H164" s="301"/>
      <c r="I164" s="290">
        <f t="shared" ref="I164" si="79">G164+H164</f>
        <v>0</v>
      </c>
      <c r="J164" s="302">
        <f t="shared" si="64"/>
        <v>0</v>
      </c>
      <c r="K164" s="293"/>
    </row>
    <row r="165" spans="1:11" ht="54" x14ac:dyDescent="0.3">
      <c r="A165" s="474"/>
      <c r="B165" s="11" t="s">
        <v>409</v>
      </c>
      <c r="C165" s="250" t="s">
        <v>410</v>
      </c>
      <c r="D165" s="371"/>
      <c r="E165" s="439"/>
      <c r="F165" s="459"/>
      <c r="G165" s="306"/>
      <c r="H165" s="306"/>
      <c r="I165" s="306"/>
      <c r="J165" s="303"/>
      <c r="K165" s="293"/>
    </row>
    <row r="166" spans="1:11" ht="54" x14ac:dyDescent="0.3">
      <c r="A166" s="474" t="s">
        <v>411</v>
      </c>
      <c r="B166" s="36" t="s">
        <v>412</v>
      </c>
      <c r="C166" s="251" t="s">
        <v>413</v>
      </c>
      <c r="D166" s="351" t="s">
        <v>59</v>
      </c>
      <c r="E166" s="438">
        <v>564</v>
      </c>
      <c r="F166" s="457"/>
      <c r="G166" s="301"/>
      <c r="H166" s="301"/>
      <c r="I166" s="290">
        <f t="shared" ref="I166" si="80">G166+H166</f>
        <v>0</v>
      </c>
      <c r="J166" s="302">
        <f t="shared" si="64"/>
        <v>0</v>
      </c>
      <c r="K166" s="293"/>
    </row>
    <row r="167" spans="1:11" ht="54" x14ac:dyDescent="0.3">
      <c r="A167" s="474"/>
      <c r="B167" s="11" t="s">
        <v>414</v>
      </c>
      <c r="C167" s="250" t="s">
        <v>415</v>
      </c>
      <c r="D167" s="371"/>
      <c r="E167" s="439"/>
      <c r="F167" s="459"/>
      <c r="G167" s="306"/>
      <c r="H167" s="306"/>
      <c r="I167" s="306"/>
      <c r="J167" s="303"/>
      <c r="K167" s="293"/>
    </row>
    <row r="168" spans="1:11" ht="54" x14ac:dyDescent="0.3">
      <c r="A168" s="474" t="s">
        <v>416</v>
      </c>
      <c r="B168" s="36" t="s">
        <v>417</v>
      </c>
      <c r="C168" s="251" t="s">
        <v>418</v>
      </c>
      <c r="D168" s="351" t="s">
        <v>85</v>
      </c>
      <c r="E168" s="438">
        <v>114</v>
      </c>
      <c r="F168" s="457"/>
      <c r="G168" s="301"/>
      <c r="H168" s="301"/>
      <c r="I168" s="290">
        <f t="shared" ref="I168" si="81">G168+H168</f>
        <v>0</v>
      </c>
      <c r="J168" s="302">
        <f t="shared" si="64"/>
        <v>0</v>
      </c>
      <c r="K168" s="293"/>
    </row>
    <row r="169" spans="1:11" ht="36" x14ac:dyDescent="0.3">
      <c r="A169" s="474"/>
      <c r="B169" s="11" t="s">
        <v>419</v>
      </c>
      <c r="C169" s="250" t="s">
        <v>420</v>
      </c>
      <c r="D169" s="371"/>
      <c r="E169" s="439"/>
      <c r="F169" s="459"/>
      <c r="G169" s="306"/>
      <c r="H169" s="306"/>
      <c r="I169" s="306"/>
      <c r="J169" s="303"/>
      <c r="K169" s="293"/>
    </row>
    <row r="170" spans="1:11" ht="54" x14ac:dyDescent="0.3">
      <c r="A170" s="474" t="s">
        <v>421</v>
      </c>
      <c r="B170" s="36" t="s">
        <v>422</v>
      </c>
      <c r="C170" s="251" t="s">
        <v>423</v>
      </c>
      <c r="D170" s="351" t="s">
        <v>59</v>
      </c>
      <c r="E170" s="438">
        <v>571</v>
      </c>
      <c r="F170" s="457"/>
      <c r="G170" s="301"/>
      <c r="H170" s="301"/>
      <c r="I170" s="290">
        <f t="shared" ref="I170" si="82">G170+H170</f>
        <v>0</v>
      </c>
      <c r="J170" s="302">
        <f t="shared" si="64"/>
        <v>0</v>
      </c>
      <c r="K170" s="293"/>
    </row>
    <row r="171" spans="1:11" ht="36" x14ac:dyDescent="0.3">
      <c r="A171" s="474"/>
      <c r="B171" s="11" t="s">
        <v>424</v>
      </c>
      <c r="C171" s="250" t="s">
        <v>425</v>
      </c>
      <c r="D171" s="371"/>
      <c r="E171" s="439"/>
      <c r="F171" s="459"/>
      <c r="G171" s="306"/>
      <c r="H171" s="306"/>
      <c r="I171" s="306"/>
      <c r="J171" s="303"/>
      <c r="K171" s="293"/>
    </row>
    <row r="172" spans="1:11" ht="72" x14ac:dyDescent="0.3">
      <c r="A172" s="474" t="s">
        <v>426</v>
      </c>
      <c r="B172" s="36" t="s">
        <v>427</v>
      </c>
      <c r="C172" s="251" t="s">
        <v>428</v>
      </c>
      <c r="D172" s="351" t="s">
        <v>59</v>
      </c>
      <c r="E172" s="438">
        <v>350</v>
      </c>
      <c r="F172" s="457"/>
      <c r="G172" s="301"/>
      <c r="H172" s="301"/>
      <c r="I172" s="290">
        <f t="shared" ref="I172" si="83">G172+H172</f>
        <v>0</v>
      </c>
      <c r="J172" s="302">
        <f t="shared" si="64"/>
        <v>0</v>
      </c>
      <c r="K172" s="293"/>
    </row>
    <row r="173" spans="1:11" ht="72" x14ac:dyDescent="0.3">
      <c r="A173" s="474"/>
      <c r="B173" s="11" t="s">
        <v>429</v>
      </c>
      <c r="C173" s="250" t="s">
        <v>430</v>
      </c>
      <c r="D173" s="371"/>
      <c r="E173" s="439"/>
      <c r="F173" s="459"/>
      <c r="G173" s="306"/>
      <c r="H173" s="306"/>
      <c r="I173" s="306"/>
      <c r="J173" s="303"/>
      <c r="K173" s="293"/>
    </row>
    <row r="174" spans="1:11" ht="36" x14ac:dyDescent="0.3">
      <c r="A174" s="474" t="s">
        <v>431</v>
      </c>
      <c r="B174" s="36" t="s">
        <v>432</v>
      </c>
      <c r="C174" s="251" t="s">
        <v>433</v>
      </c>
      <c r="D174" s="351" t="s">
        <v>85</v>
      </c>
      <c r="E174" s="438">
        <v>300</v>
      </c>
      <c r="F174" s="457"/>
      <c r="G174" s="301"/>
      <c r="H174" s="301"/>
      <c r="I174" s="290">
        <f t="shared" ref="I174" si="84">G174+H174</f>
        <v>0</v>
      </c>
      <c r="J174" s="302">
        <f t="shared" si="64"/>
        <v>0</v>
      </c>
      <c r="K174" s="293"/>
    </row>
    <row r="175" spans="1:11" ht="36" x14ac:dyDescent="0.3">
      <c r="A175" s="474"/>
      <c r="B175" s="11" t="s">
        <v>434</v>
      </c>
      <c r="C175" s="250" t="s">
        <v>435</v>
      </c>
      <c r="D175" s="371"/>
      <c r="E175" s="439"/>
      <c r="F175" s="459"/>
      <c r="G175" s="306"/>
      <c r="H175" s="306"/>
      <c r="I175" s="306"/>
      <c r="J175" s="303"/>
      <c r="K175" s="293"/>
    </row>
    <row r="176" spans="1:11" ht="54" x14ac:dyDescent="0.3">
      <c r="A176" s="474" t="s">
        <v>436</v>
      </c>
      <c r="B176" s="36" t="s">
        <v>437</v>
      </c>
      <c r="C176" s="232" t="s">
        <v>438</v>
      </c>
      <c r="D176" s="351" t="s">
        <v>85</v>
      </c>
      <c r="E176" s="438">
        <v>100</v>
      </c>
      <c r="F176" s="457"/>
      <c r="G176" s="301"/>
      <c r="H176" s="301"/>
      <c r="I176" s="290">
        <f t="shared" ref="I176" si="85">G176+H176</f>
        <v>0</v>
      </c>
      <c r="J176" s="302">
        <f t="shared" si="64"/>
        <v>0</v>
      </c>
      <c r="K176" s="293"/>
    </row>
    <row r="177" spans="1:11" ht="54" x14ac:dyDescent="0.3">
      <c r="A177" s="474"/>
      <c r="B177" s="11" t="s">
        <v>439</v>
      </c>
      <c r="C177" s="233" t="s">
        <v>440</v>
      </c>
      <c r="D177" s="371"/>
      <c r="E177" s="439"/>
      <c r="F177" s="459"/>
      <c r="G177" s="306"/>
      <c r="H177" s="306"/>
      <c r="I177" s="306"/>
      <c r="J177" s="303"/>
      <c r="K177" s="293"/>
    </row>
    <row r="178" spans="1:11" ht="54" x14ac:dyDescent="0.3">
      <c r="A178" s="474" t="s">
        <v>441</v>
      </c>
      <c r="B178" s="36" t="s">
        <v>442</v>
      </c>
      <c r="C178" s="251" t="s">
        <v>443</v>
      </c>
      <c r="D178" s="351" t="s">
        <v>85</v>
      </c>
      <c r="E178" s="438">
        <v>29</v>
      </c>
      <c r="F178" s="457"/>
      <c r="G178" s="301"/>
      <c r="H178" s="301"/>
      <c r="I178" s="290">
        <f t="shared" ref="I178" si="86">G178+H178</f>
        <v>0</v>
      </c>
      <c r="J178" s="302">
        <f t="shared" si="64"/>
        <v>0</v>
      </c>
      <c r="K178" s="293"/>
    </row>
    <row r="179" spans="1:11" ht="54" x14ac:dyDescent="0.3">
      <c r="A179" s="474"/>
      <c r="B179" s="11" t="s">
        <v>444</v>
      </c>
      <c r="C179" s="250" t="s">
        <v>445</v>
      </c>
      <c r="D179" s="371"/>
      <c r="E179" s="439"/>
      <c r="F179" s="459"/>
      <c r="G179" s="306"/>
      <c r="H179" s="306"/>
      <c r="I179" s="306"/>
      <c r="J179" s="303"/>
      <c r="K179" s="293"/>
    </row>
    <row r="180" spans="1:11" ht="54" x14ac:dyDescent="0.3">
      <c r="A180" s="474" t="s">
        <v>446</v>
      </c>
      <c r="B180" s="36" t="s">
        <v>447</v>
      </c>
      <c r="C180" s="251" t="s">
        <v>448</v>
      </c>
      <c r="D180" s="351" t="s">
        <v>85</v>
      </c>
      <c r="E180" s="438">
        <v>230</v>
      </c>
      <c r="F180" s="457"/>
      <c r="G180" s="301"/>
      <c r="H180" s="301"/>
      <c r="I180" s="290">
        <f t="shared" ref="I180" si="87">G180+H180</f>
        <v>0</v>
      </c>
      <c r="J180" s="302">
        <f t="shared" si="64"/>
        <v>0</v>
      </c>
      <c r="K180" s="293"/>
    </row>
    <row r="181" spans="1:11" ht="36" x14ac:dyDescent="0.3">
      <c r="A181" s="474"/>
      <c r="B181" s="11" t="s">
        <v>449</v>
      </c>
      <c r="C181" s="250" t="s">
        <v>450</v>
      </c>
      <c r="D181" s="371"/>
      <c r="E181" s="439"/>
      <c r="F181" s="459"/>
      <c r="G181" s="306"/>
      <c r="H181" s="306"/>
      <c r="I181" s="306"/>
      <c r="J181" s="303"/>
      <c r="K181" s="293"/>
    </row>
    <row r="182" spans="1:11" ht="36" x14ac:dyDescent="0.3">
      <c r="A182" s="474" t="s">
        <v>451</v>
      </c>
      <c r="B182" s="36" t="s">
        <v>452</v>
      </c>
      <c r="C182" s="251" t="s">
        <v>453</v>
      </c>
      <c r="D182" s="351" t="s">
        <v>59</v>
      </c>
      <c r="E182" s="438">
        <v>330</v>
      </c>
      <c r="F182" s="457"/>
      <c r="G182" s="301"/>
      <c r="H182" s="301"/>
      <c r="I182" s="290">
        <f t="shared" ref="I182" si="88">G182+H182</f>
        <v>0</v>
      </c>
      <c r="J182" s="302">
        <f t="shared" si="64"/>
        <v>0</v>
      </c>
      <c r="K182" s="309"/>
    </row>
    <row r="183" spans="1:11" ht="36" x14ac:dyDescent="0.3">
      <c r="A183" s="474"/>
      <c r="B183" s="11" t="s">
        <v>454</v>
      </c>
      <c r="C183" s="250" t="s">
        <v>455</v>
      </c>
      <c r="D183" s="371"/>
      <c r="E183" s="439"/>
      <c r="F183" s="459"/>
      <c r="G183" s="306"/>
      <c r="H183" s="306"/>
      <c r="I183" s="306"/>
      <c r="J183" s="303"/>
      <c r="K183" s="293"/>
    </row>
    <row r="184" spans="1:11" ht="54" x14ac:dyDescent="0.3">
      <c r="A184" s="474" t="s">
        <v>456</v>
      </c>
      <c r="B184" s="36" t="s">
        <v>457</v>
      </c>
      <c r="C184" s="232" t="s">
        <v>458</v>
      </c>
      <c r="D184" s="351" t="s">
        <v>59</v>
      </c>
      <c r="E184" s="438">
        <v>143</v>
      </c>
      <c r="F184" s="457"/>
      <c r="G184" s="301"/>
      <c r="H184" s="301"/>
      <c r="I184" s="290">
        <f t="shared" ref="I184" si="89">G184+H184</f>
        <v>0</v>
      </c>
      <c r="J184" s="302">
        <f t="shared" si="64"/>
        <v>0</v>
      </c>
      <c r="K184" s="293"/>
    </row>
    <row r="185" spans="1:11" ht="56.4" customHeight="1" x14ac:dyDescent="0.3">
      <c r="A185" s="474"/>
      <c r="B185" s="11" t="s">
        <v>459</v>
      </c>
      <c r="C185" s="233" t="s">
        <v>460</v>
      </c>
      <c r="D185" s="371"/>
      <c r="E185" s="439"/>
      <c r="F185" s="459"/>
      <c r="G185" s="306"/>
      <c r="H185" s="306"/>
      <c r="I185" s="306"/>
      <c r="J185" s="303"/>
      <c r="K185" s="293"/>
    </row>
    <row r="186" spans="1:11" ht="54" x14ac:dyDescent="0.3">
      <c r="A186" s="474" t="s">
        <v>461</v>
      </c>
      <c r="B186" s="36" t="s">
        <v>462</v>
      </c>
      <c r="C186" s="232" t="s">
        <v>463</v>
      </c>
      <c r="D186" s="351" t="s">
        <v>59</v>
      </c>
      <c r="E186" s="438">
        <v>170</v>
      </c>
      <c r="F186" s="457"/>
      <c r="G186" s="301"/>
      <c r="H186" s="301"/>
      <c r="I186" s="290">
        <f t="shared" ref="I186" si="90">G186+H186</f>
        <v>0</v>
      </c>
      <c r="J186" s="302">
        <f t="shared" si="64"/>
        <v>0</v>
      </c>
      <c r="K186" s="293"/>
    </row>
    <row r="187" spans="1:11" ht="54" x14ac:dyDescent="0.3">
      <c r="A187" s="474"/>
      <c r="B187" s="11" t="s">
        <v>464</v>
      </c>
      <c r="C187" s="233" t="s">
        <v>465</v>
      </c>
      <c r="D187" s="371"/>
      <c r="E187" s="439"/>
      <c r="F187" s="459"/>
      <c r="G187" s="306"/>
      <c r="H187" s="306"/>
      <c r="I187" s="306"/>
      <c r="J187" s="303"/>
      <c r="K187" s="293"/>
    </row>
    <row r="188" spans="1:11" ht="54" x14ac:dyDescent="0.3">
      <c r="A188" s="474" t="s">
        <v>466</v>
      </c>
      <c r="B188" s="36" t="s">
        <v>467</v>
      </c>
      <c r="C188" s="232" t="s">
        <v>468</v>
      </c>
      <c r="D188" s="351" t="s">
        <v>85</v>
      </c>
      <c r="E188" s="438">
        <v>29</v>
      </c>
      <c r="F188" s="457"/>
      <c r="G188" s="301"/>
      <c r="H188" s="301"/>
      <c r="I188" s="290">
        <f t="shared" ref="I188" si="91">G188+H188</f>
        <v>0</v>
      </c>
      <c r="J188" s="302">
        <f t="shared" si="64"/>
        <v>0</v>
      </c>
      <c r="K188" s="293"/>
    </row>
    <row r="189" spans="1:11" ht="54" x14ac:dyDescent="0.3">
      <c r="A189" s="474"/>
      <c r="B189" s="11" t="s">
        <v>469</v>
      </c>
      <c r="C189" s="233" t="s">
        <v>470</v>
      </c>
      <c r="D189" s="371"/>
      <c r="E189" s="439"/>
      <c r="F189" s="459"/>
      <c r="G189" s="306"/>
      <c r="H189" s="306"/>
      <c r="I189" s="306"/>
      <c r="J189" s="303"/>
      <c r="K189" s="293"/>
    </row>
    <row r="190" spans="1:11" ht="54" x14ac:dyDescent="0.3">
      <c r="A190" s="474" t="s">
        <v>471</v>
      </c>
      <c r="B190" s="36" t="s">
        <v>472</v>
      </c>
      <c r="C190" s="251" t="s">
        <v>473</v>
      </c>
      <c r="D190" s="351" t="s">
        <v>85</v>
      </c>
      <c r="E190" s="438">
        <v>29</v>
      </c>
      <c r="F190" s="457"/>
      <c r="G190" s="301"/>
      <c r="H190" s="301"/>
      <c r="I190" s="290">
        <f t="shared" ref="I190" si="92">G190+H190</f>
        <v>0</v>
      </c>
      <c r="J190" s="302">
        <f t="shared" si="64"/>
        <v>0</v>
      </c>
      <c r="K190" s="293"/>
    </row>
    <row r="191" spans="1:11" ht="54" x14ac:dyDescent="0.3">
      <c r="A191" s="474"/>
      <c r="B191" s="11" t="s">
        <v>474</v>
      </c>
      <c r="C191" s="250" t="s">
        <v>475</v>
      </c>
      <c r="D191" s="371"/>
      <c r="E191" s="439"/>
      <c r="F191" s="459"/>
      <c r="G191" s="306"/>
      <c r="H191" s="306"/>
      <c r="I191" s="306"/>
      <c r="J191" s="292"/>
      <c r="K191" s="293"/>
    </row>
    <row r="192" spans="1:11" ht="72" x14ac:dyDescent="0.3">
      <c r="A192" s="474" t="s">
        <v>476</v>
      </c>
      <c r="B192" s="36" t="s">
        <v>477</v>
      </c>
      <c r="C192" s="232" t="s">
        <v>478</v>
      </c>
      <c r="D192" s="351" t="s">
        <v>85</v>
      </c>
      <c r="E192" s="438">
        <v>20</v>
      </c>
      <c r="F192" s="457"/>
      <c r="G192" s="301"/>
      <c r="H192" s="301"/>
      <c r="I192" s="290">
        <f t="shared" ref="I192" si="93">G192+H192</f>
        <v>0</v>
      </c>
      <c r="J192" s="291">
        <f t="shared" si="64"/>
        <v>0</v>
      </c>
      <c r="K192" s="293"/>
    </row>
    <row r="193" spans="1:11" ht="72" x14ac:dyDescent="0.3">
      <c r="A193" s="474"/>
      <c r="B193" s="11" t="s">
        <v>479</v>
      </c>
      <c r="C193" s="233" t="s">
        <v>480</v>
      </c>
      <c r="D193" s="371"/>
      <c r="E193" s="439"/>
      <c r="F193" s="459"/>
      <c r="G193" s="306"/>
      <c r="H193" s="306"/>
      <c r="I193" s="306"/>
      <c r="J193" s="292"/>
      <c r="K193" s="293"/>
    </row>
    <row r="194" spans="1:11" ht="72" x14ac:dyDescent="0.3">
      <c r="A194" s="474" t="s">
        <v>481</v>
      </c>
      <c r="B194" s="36" t="s">
        <v>482</v>
      </c>
      <c r="C194" s="232" t="s">
        <v>483</v>
      </c>
      <c r="D194" s="351" t="s">
        <v>85</v>
      </c>
      <c r="E194" s="490">
        <v>10</v>
      </c>
      <c r="F194" s="457"/>
      <c r="G194" s="301"/>
      <c r="H194" s="301"/>
      <c r="I194" s="290">
        <f t="shared" ref="I194" si="94">G194+H194</f>
        <v>0</v>
      </c>
      <c r="J194" s="291">
        <f t="shared" si="64"/>
        <v>0</v>
      </c>
      <c r="K194" s="293"/>
    </row>
    <row r="195" spans="1:11" ht="72" x14ac:dyDescent="0.3">
      <c r="A195" s="474"/>
      <c r="B195" s="11" t="s">
        <v>484</v>
      </c>
      <c r="C195" s="233" t="s">
        <v>485</v>
      </c>
      <c r="D195" s="371"/>
      <c r="E195" s="491"/>
      <c r="F195" s="459"/>
      <c r="G195" s="306"/>
      <c r="H195" s="306"/>
      <c r="I195" s="306"/>
      <c r="J195" s="303"/>
      <c r="K195" s="293"/>
    </row>
    <row r="196" spans="1:11" ht="90" x14ac:dyDescent="0.3">
      <c r="A196" s="474" t="s">
        <v>486</v>
      </c>
      <c r="B196" s="36" t="s">
        <v>487</v>
      </c>
      <c r="C196" s="232" t="s">
        <v>488</v>
      </c>
      <c r="D196" s="351" t="s">
        <v>85</v>
      </c>
      <c r="E196" s="438">
        <v>29</v>
      </c>
      <c r="F196" s="457"/>
      <c r="G196" s="301"/>
      <c r="H196" s="301"/>
      <c r="I196" s="290">
        <f t="shared" ref="I196" si="95">G196+H196</f>
        <v>0</v>
      </c>
      <c r="J196" s="302">
        <f t="shared" ref="J196:J220" si="96">F196*I196</f>
        <v>0</v>
      </c>
      <c r="K196" s="293"/>
    </row>
    <row r="197" spans="1:11" ht="72" x14ac:dyDescent="0.3">
      <c r="A197" s="474"/>
      <c r="B197" s="11" t="s">
        <v>489</v>
      </c>
      <c r="C197" s="233" t="s">
        <v>490</v>
      </c>
      <c r="D197" s="371"/>
      <c r="E197" s="439"/>
      <c r="F197" s="459"/>
      <c r="G197" s="306"/>
      <c r="H197" s="306"/>
      <c r="I197" s="306"/>
      <c r="J197" s="303"/>
      <c r="K197" s="293"/>
    </row>
    <row r="198" spans="1:11" ht="54" x14ac:dyDescent="0.3">
      <c r="A198" s="474" t="s">
        <v>491</v>
      </c>
      <c r="B198" s="36" t="s">
        <v>492</v>
      </c>
      <c r="C198" s="251" t="s">
        <v>493</v>
      </c>
      <c r="D198" s="351" t="s">
        <v>85</v>
      </c>
      <c r="E198" s="438">
        <v>29</v>
      </c>
      <c r="F198" s="457"/>
      <c r="G198" s="301"/>
      <c r="H198" s="301"/>
      <c r="I198" s="290">
        <f t="shared" ref="I198" si="97">G198+H198</f>
        <v>0</v>
      </c>
      <c r="J198" s="302">
        <f t="shared" si="96"/>
        <v>0</v>
      </c>
      <c r="K198" s="293"/>
    </row>
    <row r="199" spans="1:11" ht="36" x14ac:dyDescent="0.3">
      <c r="A199" s="474"/>
      <c r="B199" s="11" t="s">
        <v>494</v>
      </c>
      <c r="C199" s="250" t="s">
        <v>495</v>
      </c>
      <c r="D199" s="371"/>
      <c r="E199" s="439"/>
      <c r="F199" s="459"/>
      <c r="G199" s="306"/>
      <c r="H199" s="306"/>
      <c r="I199" s="306"/>
      <c r="J199" s="303"/>
      <c r="K199" s="294"/>
    </row>
    <row r="200" spans="1:11" ht="72" x14ac:dyDescent="0.3">
      <c r="A200" s="474" t="s">
        <v>496</v>
      </c>
      <c r="B200" s="36" t="s">
        <v>497</v>
      </c>
      <c r="C200" s="251" t="s">
        <v>498</v>
      </c>
      <c r="D200" s="351" t="s">
        <v>85</v>
      </c>
      <c r="E200" s="438">
        <v>31</v>
      </c>
      <c r="F200" s="457"/>
      <c r="G200" s="301"/>
      <c r="H200" s="301"/>
      <c r="I200" s="290">
        <f t="shared" ref="I200" si="98">G200+H200</f>
        <v>0</v>
      </c>
      <c r="J200" s="302">
        <f t="shared" si="96"/>
        <v>0</v>
      </c>
      <c r="K200" s="307"/>
    </row>
    <row r="201" spans="1:11" ht="54" x14ac:dyDescent="0.3">
      <c r="A201" s="474"/>
      <c r="B201" s="11" t="s">
        <v>499</v>
      </c>
      <c r="C201" s="250" t="s">
        <v>500</v>
      </c>
      <c r="D201" s="371"/>
      <c r="E201" s="439"/>
      <c r="F201" s="459"/>
      <c r="G201" s="306"/>
      <c r="H201" s="306"/>
      <c r="I201" s="306"/>
      <c r="J201" s="303"/>
      <c r="K201" s="308"/>
    </row>
    <row r="202" spans="1:11" ht="36" x14ac:dyDescent="0.3">
      <c r="A202" s="474" t="s">
        <v>501</v>
      </c>
      <c r="B202" s="41" t="s">
        <v>502</v>
      </c>
      <c r="C202" s="259" t="s">
        <v>503</v>
      </c>
      <c r="D202" s="351" t="s">
        <v>85</v>
      </c>
      <c r="E202" s="438">
        <v>11</v>
      </c>
      <c r="F202" s="457"/>
      <c r="G202" s="301"/>
      <c r="H202" s="301"/>
      <c r="I202" s="290">
        <f t="shared" ref="I202" si="99">G202+H202</f>
        <v>0</v>
      </c>
      <c r="J202" s="302">
        <f t="shared" si="96"/>
        <v>0</v>
      </c>
      <c r="K202" s="293"/>
    </row>
    <row r="203" spans="1:11" ht="18" x14ac:dyDescent="0.3">
      <c r="A203" s="474"/>
      <c r="B203" s="16" t="s">
        <v>504</v>
      </c>
      <c r="C203" s="260" t="s">
        <v>505</v>
      </c>
      <c r="D203" s="371"/>
      <c r="E203" s="439"/>
      <c r="F203" s="459"/>
      <c r="G203" s="306"/>
      <c r="H203" s="306"/>
      <c r="I203" s="306"/>
      <c r="J203" s="303"/>
      <c r="K203" s="293"/>
    </row>
    <row r="204" spans="1:11" ht="36" x14ac:dyDescent="0.3">
      <c r="A204" s="474" t="s">
        <v>506</v>
      </c>
      <c r="B204" s="41" t="s">
        <v>507</v>
      </c>
      <c r="C204" s="259" t="s">
        <v>508</v>
      </c>
      <c r="D204" s="351" t="s">
        <v>85</v>
      </c>
      <c r="E204" s="438">
        <v>11</v>
      </c>
      <c r="F204" s="457"/>
      <c r="G204" s="301"/>
      <c r="H204" s="301"/>
      <c r="I204" s="290">
        <f t="shared" ref="I204" si="100">G204+H204</f>
        <v>0</v>
      </c>
      <c r="J204" s="302">
        <f t="shared" si="96"/>
        <v>0</v>
      </c>
      <c r="K204" s="293"/>
    </row>
    <row r="205" spans="1:11" ht="18" x14ac:dyDescent="0.3">
      <c r="A205" s="474"/>
      <c r="B205" s="16" t="s">
        <v>509</v>
      </c>
      <c r="C205" s="260" t="s">
        <v>510</v>
      </c>
      <c r="D205" s="371"/>
      <c r="E205" s="439"/>
      <c r="F205" s="459"/>
      <c r="G205" s="306"/>
      <c r="H205" s="306"/>
      <c r="I205" s="306"/>
      <c r="J205" s="303"/>
      <c r="K205" s="293"/>
    </row>
    <row r="206" spans="1:11" ht="72" x14ac:dyDescent="0.3">
      <c r="A206" s="474" t="s">
        <v>511</v>
      </c>
      <c r="B206" s="36" t="s">
        <v>512</v>
      </c>
      <c r="C206" s="251" t="s">
        <v>513</v>
      </c>
      <c r="D206" s="351" t="s">
        <v>85</v>
      </c>
      <c r="E206" s="438">
        <v>57</v>
      </c>
      <c r="F206" s="457"/>
      <c r="G206" s="301"/>
      <c r="H206" s="301"/>
      <c r="I206" s="290">
        <f t="shared" ref="I206" si="101">G206+H206</f>
        <v>0</v>
      </c>
      <c r="J206" s="302">
        <f t="shared" si="96"/>
        <v>0</v>
      </c>
      <c r="K206" s="293"/>
    </row>
    <row r="207" spans="1:11" ht="54" x14ac:dyDescent="0.3">
      <c r="A207" s="474"/>
      <c r="B207" s="11" t="s">
        <v>514</v>
      </c>
      <c r="C207" s="250" t="s">
        <v>515</v>
      </c>
      <c r="D207" s="371"/>
      <c r="E207" s="439"/>
      <c r="F207" s="459"/>
      <c r="G207" s="306"/>
      <c r="H207" s="306"/>
      <c r="I207" s="306"/>
      <c r="J207" s="303"/>
      <c r="K207" s="293"/>
    </row>
    <row r="208" spans="1:11" ht="72" x14ac:dyDescent="0.3">
      <c r="A208" s="474" t="s">
        <v>516</v>
      </c>
      <c r="B208" s="36" t="s">
        <v>517</v>
      </c>
      <c r="C208" s="251" t="s">
        <v>518</v>
      </c>
      <c r="D208" s="351" t="s">
        <v>85</v>
      </c>
      <c r="E208" s="438">
        <v>114</v>
      </c>
      <c r="F208" s="457"/>
      <c r="G208" s="301"/>
      <c r="H208" s="301"/>
      <c r="I208" s="290">
        <f t="shared" ref="I208" si="102">G208+H208</f>
        <v>0</v>
      </c>
      <c r="J208" s="302">
        <f t="shared" si="96"/>
        <v>0</v>
      </c>
      <c r="K208" s="293"/>
    </row>
    <row r="209" spans="1:11" ht="84.75" customHeight="1" x14ac:dyDescent="0.3">
      <c r="A209" s="474"/>
      <c r="B209" s="11" t="s">
        <v>519</v>
      </c>
      <c r="C209" s="250" t="s">
        <v>520</v>
      </c>
      <c r="D209" s="371"/>
      <c r="E209" s="439"/>
      <c r="F209" s="459"/>
      <c r="G209" s="306"/>
      <c r="H209" s="306"/>
      <c r="I209" s="306"/>
      <c r="J209" s="303"/>
      <c r="K209" s="293"/>
    </row>
    <row r="210" spans="1:11" ht="72" x14ac:dyDescent="0.3">
      <c r="A210" s="474" t="s">
        <v>521</v>
      </c>
      <c r="B210" s="36" t="s">
        <v>522</v>
      </c>
      <c r="C210" s="261" t="s">
        <v>523</v>
      </c>
      <c r="D210" s="351" t="s">
        <v>85</v>
      </c>
      <c r="E210" s="438">
        <v>29</v>
      </c>
      <c r="F210" s="457"/>
      <c r="G210" s="301"/>
      <c r="H210" s="301"/>
      <c r="I210" s="290">
        <f t="shared" ref="I210" si="103">G210+H210</f>
        <v>0</v>
      </c>
      <c r="J210" s="302">
        <f t="shared" si="96"/>
        <v>0</v>
      </c>
      <c r="K210" s="293"/>
    </row>
    <row r="211" spans="1:11" ht="54" x14ac:dyDescent="0.3">
      <c r="A211" s="474"/>
      <c r="B211" s="11" t="s">
        <v>524</v>
      </c>
      <c r="C211" s="233" t="s">
        <v>525</v>
      </c>
      <c r="D211" s="371"/>
      <c r="E211" s="439"/>
      <c r="F211" s="459"/>
      <c r="G211" s="306"/>
      <c r="H211" s="306"/>
      <c r="I211" s="306"/>
      <c r="J211" s="303"/>
      <c r="K211" s="293"/>
    </row>
    <row r="212" spans="1:11" ht="72" x14ac:dyDescent="0.3">
      <c r="A212" s="474" t="s">
        <v>526</v>
      </c>
      <c r="B212" s="36" t="s">
        <v>522</v>
      </c>
      <c r="C212" s="232" t="s">
        <v>527</v>
      </c>
      <c r="D212" s="351" t="s">
        <v>85</v>
      </c>
      <c r="E212" s="438">
        <v>29</v>
      </c>
      <c r="F212" s="457"/>
      <c r="G212" s="301"/>
      <c r="H212" s="301"/>
      <c r="I212" s="290">
        <f t="shared" ref="I212" si="104">G212+H212</f>
        <v>0</v>
      </c>
      <c r="J212" s="302">
        <f t="shared" si="96"/>
        <v>0</v>
      </c>
      <c r="K212" s="293"/>
    </row>
    <row r="213" spans="1:11" ht="54" x14ac:dyDescent="0.3">
      <c r="A213" s="474"/>
      <c r="B213" s="11" t="s">
        <v>524</v>
      </c>
      <c r="C213" s="233" t="s">
        <v>528</v>
      </c>
      <c r="D213" s="371"/>
      <c r="E213" s="439"/>
      <c r="F213" s="459"/>
      <c r="G213" s="306"/>
      <c r="H213" s="306"/>
      <c r="I213" s="306"/>
      <c r="J213" s="303"/>
      <c r="K213" s="293"/>
    </row>
    <row r="214" spans="1:11" ht="36" x14ac:dyDescent="0.3">
      <c r="A214" s="474" t="s">
        <v>529</v>
      </c>
      <c r="B214" s="36" t="s">
        <v>530</v>
      </c>
      <c r="C214" s="232" t="s">
        <v>531</v>
      </c>
      <c r="D214" s="351" t="s">
        <v>85</v>
      </c>
      <c r="E214" s="438">
        <v>80</v>
      </c>
      <c r="F214" s="457"/>
      <c r="G214" s="301"/>
      <c r="H214" s="310"/>
      <c r="I214" s="290">
        <f t="shared" ref="I214" si="105">G214+H214</f>
        <v>0</v>
      </c>
      <c r="J214" s="302">
        <f>F214*I214</f>
        <v>0</v>
      </c>
      <c r="K214" s="293"/>
    </row>
    <row r="215" spans="1:11" ht="36" x14ac:dyDescent="0.3">
      <c r="A215" s="474"/>
      <c r="B215" s="11" t="s">
        <v>532</v>
      </c>
      <c r="C215" s="233" t="s">
        <v>533</v>
      </c>
      <c r="D215" s="371"/>
      <c r="E215" s="439"/>
      <c r="F215" s="459"/>
      <c r="G215" s="306"/>
      <c r="H215" s="311"/>
      <c r="I215" s="306"/>
      <c r="J215" s="303"/>
      <c r="K215" s="293"/>
    </row>
    <row r="216" spans="1:11" ht="72" x14ac:dyDescent="0.3">
      <c r="A216" s="474" t="s">
        <v>534</v>
      </c>
      <c r="B216" s="36" t="s">
        <v>535</v>
      </c>
      <c r="C216" s="251" t="s">
        <v>536</v>
      </c>
      <c r="D216" s="351" t="s">
        <v>85</v>
      </c>
      <c r="E216" s="438">
        <v>42</v>
      </c>
      <c r="F216" s="62"/>
      <c r="G216" s="301"/>
      <c r="H216" s="301"/>
      <c r="I216" s="290">
        <f t="shared" ref="I216" si="106">G216+H216</f>
        <v>0</v>
      </c>
      <c r="J216" s="302">
        <f t="shared" si="96"/>
        <v>0</v>
      </c>
      <c r="K216" s="293"/>
    </row>
    <row r="217" spans="1:11" ht="72" x14ac:dyDescent="0.3">
      <c r="A217" s="474"/>
      <c r="B217" s="11" t="s">
        <v>537</v>
      </c>
      <c r="C217" s="250" t="s">
        <v>538</v>
      </c>
      <c r="D217" s="371"/>
      <c r="E217" s="439"/>
      <c r="F217" s="62"/>
      <c r="G217" s="306"/>
      <c r="H217" s="306"/>
      <c r="I217" s="306"/>
      <c r="J217" s="303"/>
      <c r="K217" s="293"/>
    </row>
    <row r="218" spans="1:11" ht="72" x14ac:dyDescent="0.3">
      <c r="A218" s="474" t="s">
        <v>539</v>
      </c>
      <c r="B218" s="36" t="s">
        <v>540</v>
      </c>
      <c r="C218" s="251" t="s">
        <v>541</v>
      </c>
      <c r="D218" s="351" t="s">
        <v>209</v>
      </c>
      <c r="E218" s="438">
        <v>4428</v>
      </c>
      <c r="F218" s="457"/>
      <c r="G218" s="301"/>
      <c r="H218" s="301"/>
      <c r="I218" s="290">
        <f t="shared" ref="I218" si="107">G218+H218</f>
        <v>0</v>
      </c>
      <c r="J218" s="302">
        <f t="shared" si="96"/>
        <v>0</v>
      </c>
      <c r="K218" s="293"/>
    </row>
    <row r="219" spans="1:11" ht="54" x14ac:dyDescent="0.3">
      <c r="A219" s="474"/>
      <c r="B219" s="11" t="s">
        <v>542</v>
      </c>
      <c r="C219" s="250" t="s">
        <v>543</v>
      </c>
      <c r="D219" s="375"/>
      <c r="E219" s="456"/>
      <c r="F219" s="459"/>
      <c r="G219" s="301"/>
      <c r="H219" s="301"/>
      <c r="I219" s="301"/>
      <c r="J219" s="303"/>
      <c r="K219" s="293"/>
    </row>
    <row r="220" spans="1:11" ht="36" x14ac:dyDescent="0.3">
      <c r="A220" s="474" t="s">
        <v>544</v>
      </c>
      <c r="B220" s="80" t="s">
        <v>545</v>
      </c>
      <c r="C220" s="251" t="s">
        <v>546</v>
      </c>
      <c r="D220" s="350" t="s">
        <v>59</v>
      </c>
      <c r="E220" s="477">
        <v>103</v>
      </c>
      <c r="F220" s="457"/>
      <c r="G220" s="304"/>
      <c r="H220" s="304"/>
      <c r="I220" s="289">
        <f t="shared" ref="I220" si="108">G220+H220</f>
        <v>0</v>
      </c>
      <c r="J220" s="302">
        <f t="shared" si="96"/>
        <v>0</v>
      </c>
      <c r="K220" s="293"/>
    </row>
    <row r="221" spans="1:11" ht="36" x14ac:dyDescent="0.3">
      <c r="A221" s="474"/>
      <c r="B221" s="17" t="s">
        <v>547</v>
      </c>
      <c r="C221" s="256" t="s">
        <v>548</v>
      </c>
      <c r="D221" s="350"/>
      <c r="E221" s="477"/>
      <c r="F221" s="459"/>
      <c r="G221" s="305"/>
      <c r="H221" s="305"/>
      <c r="I221" s="289"/>
      <c r="J221" s="292"/>
      <c r="K221" s="293"/>
    </row>
    <row r="222" spans="1:11" ht="72" x14ac:dyDescent="0.3">
      <c r="A222" s="474" t="s">
        <v>549</v>
      </c>
      <c r="B222" s="42" t="s">
        <v>550</v>
      </c>
      <c r="C222" s="262" t="s">
        <v>551</v>
      </c>
      <c r="D222" s="350" t="s">
        <v>85</v>
      </c>
      <c r="E222" s="477">
        <v>57</v>
      </c>
      <c r="F222" s="345"/>
      <c r="G222" s="428"/>
      <c r="H222" s="428"/>
      <c r="I222" s="289">
        <f>G222+H222</f>
        <v>0</v>
      </c>
      <c r="J222" s="291">
        <f>F222*I222</f>
        <v>0</v>
      </c>
      <c r="K222" s="293"/>
    </row>
    <row r="223" spans="1:11" ht="54" x14ac:dyDescent="0.3">
      <c r="A223" s="476"/>
      <c r="B223" s="64" t="s">
        <v>552</v>
      </c>
      <c r="C223" s="263" t="s">
        <v>553</v>
      </c>
      <c r="D223" s="462"/>
      <c r="E223" s="478"/>
      <c r="F223" s="458"/>
      <c r="G223" s="487"/>
      <c r="H223" s="487"/>
      <c r="I223" s="488"/>
      <c r="J223" s="489"/>
      <c r="K223" s="307"/>
    </row>
    <row r="224" spans="1:11" ht="18" x14ac:dyDescent="0.3">
      <c r="A224" s="210"/>
      <c r="B224" s="124"/>
      <c r="C224" s="277"/>
      <c r="D224" s="104"/>
      <c r="E224" s="122" t="s">
        <v>554</v>
      </c>
      <c r="F224" s="85"/>
      <c r="G224" s="97"/>
      <c r="H224" s="97"/>
      <c r="I224" s="94"/>
      <c r="J224" s="99">
        <f>SUM(J40:J223)</f>
        <v>0</v>
      </c>
      <c r="K224" s="98"/>
    </row>
    <row r="225" spans="1:12" ht="31.5" customHeight="1" x14ac:dyDescent="0.3">
      <c r="A225" s="362" t="s">
        <v>555</v>
      </c>
      <c r="B225" s="363"/>
      <c r="C225" s="363"/>
      <c r="D225" s="363"/>
      <c r="E225" s="364"/>
      <c r="F225" s="117" t="s">
        <v>556</v>
      </c>
      <c r="G225" s="432"/>
      <c r="H225" s="433"/>
      <c r="I225" s="433"/>
      <c r="J225" s="433"/>
      <c r="K225" s="434"/>
      <c r="L225" s="82"/>
    </row>
    <row r="226" spans="1:12" ht="31.2" x14ac:dyDescent="0.3">
      <c r="A226" s="362"/>
      <c r="B226" s="363"/>
      <c r="C226" s="363"/>
      <c r="D226" s="363"/>
      <c r="E226" s="364"/>
      <c r="F226" s="43" t="s">
        <v>557</v>
      </c>
      <c r="G226" s="429"/>
      <c r="H226" s="430"/>
      <c r="I226" s="430"/>
      <c r="J226" s="430"/>
      <c r="K226" s="431"/>
      <c r="L226" s="82"/>
    </row>
    <row r="227" spans="1:12" ht="41.1" customHeight="1" x14ac:dyDescent="0.3">
      <c r="A227" s="362"/>
      <c r="B227" s="363"/>
      <c r="C227" s="363"/>
      <c r="D227" s="363"/>
      <c r="E227" s="364"/>
      <c r="F227" s="44" t="s">
        <v>558</v>
      </c>
      <c r="G227" s="110"/>
      <c r="H227" s="111"/>
      <c r="I227" s="111"/>
      <c r="J227" s="113" t="s">
        <v>559</v>
      </c>
      <c r="K227" s="112"/>
    </row>
    <row r="228" spans="1:12" ht="78.75" customHeight="1" x14ac:dyDescent="0.3">
      <c r="A228" s="362"/>
      <c r="B228" s="363"/>
      <c r="C228" s="363"/>
      <c r="D228" s="363"/>
      <c r="E228" s="364"/>
      <c r="F228" s="44" t="s">
        <v>560</v>
      </c>
      <c r="G228" s="107"/>
      <c r="H228" s="108"/>
      <c r="I228" s="108"/>
      <c r="J228" s="113" t="s">
        <v>561</v>
      </c>
      <c r="K228" s="109"/>
    </row>
    <row r="229" spans="1:12" ht="159" customHeight="1" x14ac:dyDescent="0.3">
      <c r="A229" s="362"/>
      <c r="B229" s="363"/>
      <c r="C229" s="363"/>
      <c r="D229" s="363"/>
      <c r="E229" s="364"/>
      <c r="F229" s="43" t="s">
        <v>562</v>
      </c>
      <c r="G229" s="429"/>
      <c r="H229" s="430"/>
      <c r="I229" s="430"/>
      <c r="J229" s="430"/>
      <c r="K229" s="431"/>
    </row>
    <row r="230" spans="1:12" ht="27.75" customHeight="1" x14ac:dyDescent="0.3">
      <c r="A230" s="362"/>
      <c r="B230" s="363"/>
      <c r="C230" s="363"/>
      <c r="D230" s="363"/>
      <c r="E230" s="364"/>
      <c r="F230" s="43" t="s">
        <v>563</v>
      </c>
      <c r="G230" s="87"/>
      <c r="H230" s="87"/>
      <c r="I230" s="87"/>
      <c r="J230" s="87"/>
      <c r="K230" s="95"/>
      <c r="L230" s="82"/>
    </row>
    <row r="231" spans="1:12" ht="37.5" customHeight="1" x14ac:dyDescent="0.3">
      <c r="A231" s="362"/>
      <c r="B231" s="363"/>
      <c r="C231" s="363"/>
      <c r="D231" s="363"/>
      <c r="E231" s="364"/>
      <c r="F231" s="43" t="s">
        <v>564</v>
      </c>
      <c r="G231" s="87"/>
      <c r="H231" s="87"/>
      <c r="I231" s="87"/>
      <c r="J231" s="87"/>
      <c r="K231" s="95"/>
    </row>
    <row r="232" spans="1:12" ht="76.5" customHeight="1" x14ac:dyDescent="0.3">
      <c r="A232" s="365"/>
      <c r="B232" s="366"/>
      <c r="C232" s="366"/>
      <c r="D232" s="366"/>
      <c r="E232" s="367"/>
      <c r="F232" s="43" t="s">
        <v>565</v>
      </c>
      <c r="G232" s="87"/>
      <c r="H232" s="87"/>
      <c r="I232" s="87"/>
      <c r="J232" s="87"/>
      <c r="K232" s="95"/>
    </row>
    <row r="233" spans="1:12" ht="27" customHeight="1" x14ac:dyDescent="0.3">
      <c r="A233" s="449" t="s">
        <v>587</v>
      </c>
      <c r="B233" s="450"/>
      <c r="C233" s="450"/>
      <c r="D233" s="450"/>
      <c r="E233" s="451"/>
      <c r="F233" s="442" t="s">
        <v>566</v>
      </c>
      <c r="G233" s="443"/>
      <c r="H233" s="443"/>
      <c r="I233" s="443"/>
      <c r="J233" s="443"/>
      <c r="K233" s="443"/>
      <c r="L233" s="82"/>
    </row>
    <row r="234" spans="1:12" ht="162.75" customHeight="1" x14ac:dyDescent="0.3">
      <c r="A234" s="444" t="s">
        <v>567</v>
      </c>
      <c r="B234" s="445"/>
      <c r="C234" s="446"/>
      <c r="D234" s="447" t="s">
        <v>568</v>
      </c>
      <c r="E234" s="448"/>
      <c r="F234" s="43" t="s">
        <v>569</v>
      </c>
      <c r="G234" s="429"/>
      <c r="H234" s="430"/>
      <c r="I234" s="430"/>
      <c r="J234" s="430"/>
      <c r="K234" s="431"/>
      <c r="L234" s="82"/>
    </row>
    <row r="235" spans="1:12" ht="89.25" customHeight="1" x14ac:dyDescent="0.3">
      <c r="A235" s="444" t="s">
        <v>570</v>
      </c>
      <c r="B235" s="445"/>
      <c r="C235" s="446"/>
      <c r="D235" s="447" t="s">
        <v>594</v>
      </c>
      <c r="E235" s="448"/>
      <c r="F235" s="43" t="s">
        <v>572</v>
      </c>
      <c r="G235" s="429"/>
      <c r="H235" s="430"/>
      <c r="I235" s="430"/>
      <c r="J235" s="430"/>
      <c r="K235" s="431"/>
      <c r="L235" s="82"/>
    </row>
    <row r="236" spans="1:12" ht="102" customHeight="1" x14ac:dyDescent="0.3">
      <c r="A236" s="444" t="s">
        <v>573</v>
      </c>
      <c r="B236" s="445"/>
      <c r="C236" s="446"/>
      <c r="D236" s="447" t="s">
        <v>574</v>
      </c>
      <c r="E236" s="448"/>
      <c r="F236" s="43" t="s">
        <v>575</v>
      </c>
      <c r="G236" s="429"/>
      <c r="H236" s="430"/>
      <c r="I236" s="430"/>
      <c r="J236" s="430"/>
      <c r="K236" s="431"/>
      <c r="L236" s="82"/>
    </row>
    <row r="237" spans="1:12" ht="31.2" x14ac:dyDescent="0.3">
      <c r="A237" s="440" t="s">
        <v>576</v>
      </c>
      <c r="B237" s="440"/>
      <c r="C237" s="440"/>
      <c r="D237" s="441" t="s">
        <v>577</v>
      </c>
      <c r="E237" s="441"/>
      <c r="F237" s="43" t="s">
        <v>578</v>
      </c>
      <c r="G237" s="429"/>
      <c r="H237" s="430"/>
      <c r="I237" s="430"/>
      <c r="J237" s="430"/>
      <c r="K237" s="431"/>
      <c r="L237" s="82"/>
    </row>
    <row r="238" spans="1:12" ht="31.2" x14ac:dyDescent="0.3">
      <c r="A238" s="211"/>
      <c r="B238" s="45"/>
      <c r="C238" s="278"/>
      <c r="D238" s="48"/>
      <c r="E238" s="46"/>
      <c r="F238" s="43" t="s">
        <v>556</v>
      </c>
      <c r="G238" s="429"/>
      <c r="H238" s="430"/>
      <c r="I238" s="430"/>
      <c r="J238" s="430"/>
      <c r="K238" s="431"/>
    </row>
    <row r="239" spans="1:12" ht="153" customHeight="1" x14ac:dyDescent="0.3">
      <c r="A239" s="211"/>
      <c r="B239" s="45"/>
      <c r="C239" s="278"/>
      <c r="D239" s="47"/>
      <c r="E239" s="46"/>
      <c r="F239" s="43" t="s">
        <v>562</v>
      </c>
      <c r="G239" s="429"/>
      <c r="H239" s="430"/>
      <c r="I239" s="430"/>
      <c r="J239" s="430"/>
      <c r="K239" s="431"/>
      <c r="L239" s="82"/>
    </row>
    <row r="240" spans="1:12" ht="15.6" x14ac:dyDescent="0.3">
      <c r="A240" s="211"/>
      <c r="B240" s="45"/>
      <c r="C240" s="278"/>
      <c r="D240" s="47"/>
      <c r="E240" s="46"/>
      <c r="F240" s="43" t="s">
        <v>563</v>
      </c>
      <c r="G240" s="429"/>
      <c r="H240" s="430"/>
      <c r="I240" s="430"/>
      <c r="J240" s="430"/>
      <c r="K240" s="431"/>
      <c r="L240" s="82"/>
    </row>
    <row r="241" spans="1:12" ht="15.6" x14ac:dyDescent="0.3">
      <c r="A241" s="211"/>
      <c r="B241" s="45"/>
      <c r="C241" s="278"/>
      <c r="D241" s="47"/>
      <c r="E241" s="46"/>
      <c r="F241" s="43" t="s">
        <v>579</v>
      </c>
      <c r="G241" s="429"/>
      <c r="H241" s="430"/>
      <c r="I241" s="430"/>
      <c r="J241" s="430"/>
      <c r="K241" s="431"/>
      <c r="L241" s="82"/>
    </row>
    <row r="242" spans="1:12" ht="15.6" x14ac:dyDescent="0.3">
      <c r="A242" s="211"/>
      <c r="B242" s="45"/>
      <c r="C242" s="278"/>
      <c r="D242" s="47"/>
      <c r="E242" s="46"/>
      <c r="F242" s="43" t="s">
        <v>564</v>
      </c>
      <c r="G242" s="429"/>
      <c r="H242" s="430"/>
      <c r="I242" s="430"/>
      <c r="J242" s="430"/>
      <c r="K242" s="431"/>
    </row>
    <row r="243" spans="1:12" ht="31.2" x14ac:dyDescent="0.3">
      <c r="A243" s="211"/>
      <c r="B243" s="45"/>
      <c r="C243" s="278"/>
      <c r="D243" s="47"/>
      <c r="E243" s="46"/>
      <c r="F243" s="43" t="s">
        <v>580</v>
      </c>
      <c r="G243" s="429"/>
      <c r="H243" s="430"/>
      <c r="I243" s="430"/>
      <c r="J243" s="430"/>
      <c r="K243" s="431"/>
      <c r="L243" s="82"/>
    </row>
  </sheetData>
  <protectedRanges>
    <protectedRange sqref="C8:C9" name="Område1_64_1_1_1_1"/>
    <protectedRange sqref="E8:E35"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224" name="Område1_62_1_1_1_1_1_2_5_2"/>
    <protectedRange sqref="G8:J36 G224:J224" name="Område1_1_3_9_1_1_1_1"/>
    <protectedRange sqref="E225" name="Område1_1_3_9_1"/>
    <protectedRange sqref="C12" name="Område1_62_1_1_1_1_1_1_7_1"/>
    <protectedRange sqref="C16" name="Område1_62_1_1_1_1_1_1_2_3_1"/>
    <protectedRange sqref="C24:C25" name="Område1_59_1_1_1_1_1_1_3_1"/>
    <protectedRange sqref="C30" name="Område1_62_1_1_1_1_1_1_7_2_1"/>
    <protectedRange sqref="C31" name="Område1_62_1_1_1_1_1_1_7_3_1"/>
    <protectedRange sqref="C58:C59" name="Område1_58_1_1_1_1_1_1_1_2_1"/>
    <protectedRange sqref="C52:C53" name="Område1_60_1_1_1_1_1_1_1_2_2"/>
    <protectedRange sqref="C50:C51" name="Område1_61_1_1_1_1_1_1_1_2_1"/>
    <protectedRange sqref="C44 C48 C64:C65 C80:C81 C74:C77 C86:C87" name="Område1_62_1_1_1_1_1_1_1_2_4"/>
    <protectedRange sqref="C49 C45:C47" name="Område1_63_1_1_1_1_1_2_1"/>
    <protectedRange sqref="C40:C41" name="Område1_64_1_1_1_1_1_1_1_1_1"/>
    <protectedRange sqref="C84:C85" name="Område1_60_1_1_1_1_1_2_1_1"/>
    <protectedRange sqref="C98:C99" name="Område1_61_1_1_1_1_1_2_2"/>
    <protectedRange sqref="C90 C96" name="Område1_62_1_1_1_1_1_2_1"/>
    <protectedRange sqref="C97 C91:C95 C88:C89" name="Område1_63_1_1_1_1_1_1_1_1"/>
    <protectedRange sqref="B101" name="Område1_2_1_1_3_1_1_9_1"/>
    <protectedRange sqref="C114:C115" name="Område1_58_1_1_1_1_1_2_1_1"/>
    <protectedRange sqref="C104:C109 C112:C113" name="Område1_59_1_1_1_1_1_2_1_1"/>
    <protectedRange sqref="C102:C103" name="Område1_60_1_1_1_1_1_2_4_1"/>
    <protectedRange sqref="C122 C124 C126:C135 C140:C141" name="Område1_62_1_1_1_1_1_2_2_6"/>
    <protectedRange sqref="C123" name="Område1_62_1_1_1_1_1_1_4_2_1"/>
    <protectedRange sqref="C125" name="Område1_62_1_1_1_1_1_1_5_2_1"/>
    <protectedRange sqref="C168:C169" name="Område1_72_1_1_1_1"/>
    <protectedRange sqref="C164:C165" name="Område1_73_1_1_1_1_1"/>
    <protectedRange sqref="C150" name="Område1_83_1_1_1_1_1"/>
    <protectedRange sqref="C151" name="Område1_64_1_1_2_1_1_1"/>
    <protectedRange sqref="C190:C191" name="Område1_58_1_1_1_1_1_2_2_1"/>
    <protectedRange sqref="C180 C170:C171" name="Område1_62_1_1_1_1_1_2_3_3"/>
    <protectedRange sqref="C181 C178:C179 C174:C175" name="Område1_63_1_1_1_1_1_1_2_2"/>
    <protectedRange sqref="C172:C173" name="Område1_64_1_1_1_1_1_2_1_1"/>
    <protectedRange sqref="C198:C203" name="Område1_62_1_1_1_1_1_2_4_2"/>
    <protectedRange sqref="C204:C206" name="Område1_62_1_1_1_1_1_2_5_3"/>
    <protectedRange sqref="C216:C217" name="Område1_62_1_1_1_1_1_2_5_1_2"/>
    <protectedRange sqref="C42:C43" name="Område1_63_1_1_1_1_1_2_1_1"/>
    <protectedRange sqref="G40:J87" name="Område1_1_3_9_2_1_1"/>
    <protectedRange sqref="G88:J223" name="Område1_1_3_9_3_1_1"/>
    <protectedRange sqref="C207" name="Område1_62_1_1_1_1_1_2_5_2_1_1"/>
    <protectedRange sqref="C56:C57" name="Område1_59_1_1_1_1_1_1_1_2_1_1"/>
    <protectedRange sqref="C54" name="Område1_59_1_1_1_1_1_1_1_3_1"/>
    <protectedRange sqref="C55" name="Område1_59_1_1_1_1_1_1_1_1_1_1"/>
    <protectedRange sqref="C62:C63" name="Område1_62_1_1_1_1_1_1_1_2_1_1"/>
    <protectedRange sqref="C66" name="Område1_60_1_1_1_1_1_1_1_2_1_1"/>
    <protectedRange sqref="C67:C73" name="Område1_62_1_1_1_1_1_1_1_2_2_1"/>
    <protectedRange sqref="C78:C79" name="Område1_62_1_1_1_1_1_1_1_2_3_1"/>
    <protectedRange sqref="C110:C111" name="Område1_62_1_1_1_1_1_2_2_1_1"/>
    <protectedRange sqref="C116:C117" name="Område1_62_1_1_1_1_1_2_2_2_1"/>
    <protectedRange sqref="C120" name="Område1_62_1_1_1_1_1_2_2_3_1"/>
    <protectedRange sqref="C121" name="Område1_62_1_1_1_1_1_1_3_2_1_1"/>
    <protectedRange sqref="C138:C139" name="Område1_62_1_1_1_1_1_2_2_4_1"/>
    <protectedRange sqref="C142:C143" name="Område1_62_1_1_1_1_1_2_2_5_1"/>
    <protectedRange sqref="C144:C149" name="Område1_62_1_1_1_1_1_2_3_1_1"/>
    <protectedRange sqref="C156:C157" name="Område1_79_1_1_1_1_1_1"/>
    <protectedRange sqref="C154:C155" name="Område1_80_1_1_1_1_1_1"/>
    <protectedRange sqref="C152" name="Område1_81_1_1_1_1"/>
    <protectedRange sqref="C153" name="Område1_81_1_2_1_1_1"/>
    <protectedRange sqref="C162" name="Område1_65_1_1_1_1_2_1"/>
    <protectedRange sqref="C160:C161" name="Område1_77_1_1_1_1_1"/>
    <protectedRange sqref="C158" name="Område1_78_1_1_1_2_1"/>
    <protectedRange sqref="C163" name="Område1_65_1_1_1_1_1_1_1"/>
    <protectedRange sqref="C159" name="Område1_78_1_1_1_1_1_1"/>
    <protectedRange sqref="C166:C167" name="Område1_62_1_1_1_1_1_1_8_1_1"/>
    <protectedRange sqref="C176" name="Område1_62_1_1_1_1_1_2_3_2_1"/>
    <protectedRange sqref="C177" name="Område1_63_1_1_1_1_1_1_2_1_1"/>
    <protectedRange sqref="C186:C189" name="Område1_59_1_1_1_1_1_2_2_1_1"/>
    <protectedRange sqref="C184:C185" name="Område1_60_1_1_1_1_1_2_5_1_1"/>
    <protectedRange sqref="C192:C193" name="Område1_58_1_1_1_1_1_2_3_1_1"/>
    <protectedRange sqref="C194:C197" name="Område1_62_1_1_1_1_1_2_4_1_1"/>
    <protectedRange sqref="C210:C213" name="Område1_62_1_1_1_1_1_2_5_4_1_1"/>
    <protectedRange sqref="C214:C215" name="Område1_62_1_1_1_1_1_2_5_1_1_1"/>
    <protectedRange sqref="C218:C221" name="Område1_62_1_1_1_1_1_2_5_3_1_2"/>
    <protectedRange sqref="C222:C223" name="Område1_62_1_1_1_1_1_2_5_3_1_1_1"/>
    <protectedRange sqref="E40:E223" name="Område1_1_3_9_2"/>
    <protectedRange sqref="C22:C23" name="Område1_59_1_1_1_1_1_1_3_2"/>
    <protectedRange sqref="C82:C83" name="Område1_62_1_1_1_1_1_1_1_2_4_1"/>
    <protectedRange sqref="C118:C119" name="Område1_62_1_1_1_1_1_2_2_1"/>
    <protectedRange sqref="C136:C137" name="Område1_62_1_1_1_1_1_2_2_6_1"/>
    <protectedRange sqref="C182:C183" name="Område1_61_1_1_1_1_1_2_1_1_1"/>
    <protectedRange sqref="C208:C209" name="Område1_62_1_1_1_1_1_2_5_3_2"/>
  </protectedRanges>
  <mergeCells count="979">
    <mergeCell ref="F12:F13"/>
    <mergeCell ref="A14:A15"/>
    <mergeCell ref="D14:D15"/>
    <mergeCell ref="E14:E15"/>
    <mergeCell ref="F18:F19"/>
    <mergeCell ref="A2:E2"/>
    <mergeCell ref="F2:K2"/>
    <mergeCell ref="A8:A9"/>
    <mergeCell ref="D8:D9"/>
    <mergeCell ref="E8:E9"/>
    <mergeCell ref="F10:F11"/>
    <mergeCell ref="A12:A13"/>
    <mergeCell ref="D12:D13"/>
    <mergeCell ref="E12:E13"/>
    <mergeCell ref="F8:F9"/>
    <mergeCell ref="A10:A11"/>
    <mergeCell ref="D10:D11"/>
    <mergeCell ref="E10:E11"/>
    <mergeCell ref="K8:K9"/>
    <mergeCell ref="K10:K11"/>
    <mergeCell ref="K12:K13"/>
    <mergeCell ref="G14:G15"/>
    <mergeCell ref="H14:H15"/>
    <mergeCell ref="I14:I15"/>
    <mergeCell ref="J14:J15"/>
    <mergeCell ref="K14:K15"/>
    <mergeCell ref="G16:G17"/>
    <mergeCell ref="H16:H17"/>
    <mergeCell ref="I16:I17"/>
    <mergeCell ref="G18:G19"/>
    <mergeCell ref="H18:H19"/>
    <mergeCell ref="I18:I19"/>
    <mergeCell ref="A20:A21"/>
    <mergeCell ref="D20:D21"/>
    <mergeCell ref="E20:E21"/>
    <mergeCell ref="F16:F17"/>
    <mergeCell ref="A18:A19"/>
    <mergeCell ref="D18:D19"/>
    <mergeCell ref="E18:E19"/>
    <mergeCell ref="J16:J17"/>
    <mergeCell ref="K16:K17"/>
    <mergeCell ref="J18:J19"/>
    <mergeCell ref="K18:K19"/>
    <mergeCell ref="K20:K21"/>
    <mergeCell ref="F22:F23"/>
    <mergeCell ref="A24:A25"/>
    <mergeCell ref="D24:D25"/>
    <mergeCell ref="E24:E25"/>
    <mergeCell ref="F20:F21"/>
    <mergeCell ref="A22:A23"/>
    <mergeCell ref="D22:D23"/>
    <mergeCell ref="E22:E23"/>
    <mergeCell ref="F14:F15"/>
    <mergeCell ref="A16:A17"/>
    <mergeCell ref="D16:D17"/>
    <mergeCell ref="E16:E17"/>
    <mergeCell ref="A32:A33"/>
    <mergeCell ref="D32:D33"/>
    <mergeCell ref="E32:E33"/>
    <mergeCell ref="F28:F29"/>
    <mergeCell ref="A30:A31"/>
    <mergeCell ref="D30:D31"/>
    <mergeCell ref="E30:E31"/>
    <mergeCell ref="F34:F35"/>
    <mergeCell ref="F32:F33"/>
    <mergeCell ref="A34:A35"/>
    <mergeCell ref="D34:D35"/>
    <mergeCell ref="E34:E35"/>
    <mergeCell ref="F26:F27"/>
    <mergeCell ref="A28:A29"/>
    <mergeCell ref="D28:D29"/>
    <mergeCell ref="E28:E29"/>
    <mergeCell ref="F24:F25"/>
    <mergeCell ref="A26:A27"/>
    <mergeCell ref="D26:D27"/>
    <mergeCell ref="E26:E27"/>
    <mergeCell ref="F30:F31"/>
    <mergeCell ref="F46:F47"/>
    <mergeCell ref="A48:A49"/>
    <mergeCell ref="D48:D49"/>
    <mergeCell ref="E48:E49"/>
    <mergeCell ref="F44:F45"/>
    <mergeCell ref="A46:A47"/>
    <mergeCell ref="D46:D47"/>
    <mergeCell ref="E46:E47"/>
    <mergeCell ref="F50:F51"/>
    <mergeCell ref="F42:F43"/>
    <mergeCell ref="A44:A45"/>
    <mergeCell ref="D44:D45"/>
    <mergeCell ref="E44:E45"/>
    <mergeCell ref="F40:F41"/>
    <mergeCell ref="A42:A43"/>
    <mergeCell ref="D42:D43"/>
    <mergeCell ref="E42:E43"/>
    <mergeCell ref="A40:A41"/>
    <mergeCell ref="D40:D41"/>
    <mergeCell ref="E40:E41"/>
    <mergeCell ref="F58:F59"/>
    <mergeCell ref="A60:A61"/>
    <mergeCell ref="D60:D61"/>
    <mergeCell ref="E60:E61"/>
    <mergeCell ref="F56:F57"/>
    <mergeCell ref="A58:A59"/>
    <mergeCell ref="D58:D59"/>
    <mergeCell ref="E58:E59"/>
    <mergeCell ref="F62:F63"/>
    <mergeCell ref="A52:A53"/>
    <mergeCell ref="D52:D53"/>
    <mergeCell ref="E52:E53"/>
    <mergeCell ref="F48:F49"/>
    <mergeCell ref="A50:A51"/>
    <mergeCell ref="D50:D51"/>
    <mergeCell ref="E50:E51"/>
    <mergeCell ref="F54:F55"/>
    <mergeCell ref="A56:A57"/>
    <mergeCell ref="D56:D57"/>
    <mergeCell ref="E56:E57"/>
    <mergeCell ref="F52:F53"/>
    <mergeCell ref="A54:A55"/>
    <mergeCell ref="D54:D55"/>
    <mergeCell ref="E54:E55"/>
    <mergeCell ref="F68:F69"/>
    <mergeCell ref="A70:A71"/>
    <mergeCell ref="D70:D71"/>
    <mergeCell ref="E70:E71"/>
    <mergeCell ref="F74:F75"/>
    <mergeCell ref="A64:A65"/>
    <mergeCell ref="D64:D65"/>
    <mergeCell ref="E64:E65"/>
    <mergeCell ref="F60:F61"/>
    <mergeCell ref="A62:A63"/>
    <mergeCell ref="D62:D63"/>
    <mergeCell ref="E62:E63"/>
    <mergeCell ref="F66:F67"/>
    <mergeCell ref="A68:A69"/>
    <mergeCell ref="D68:D69"/>
    <mergeCell ref="E68:E69"/>
    <mergeCell ref="F64:F65"/>
    <mergeCell ref="A66:A67"/>
    <mergeCell ref="D66:D67"/>
    <mergeCell ref="E66:E67"/>
    <mergeCell ref="F70:F71"/>
    <mergeCell ref="A76:A77"/>
    <mergeCell ref="D76:D77"/>
    <mergeCell ref="E76:E77"/>
    <mergeCell ref="F72:F73"/>
    <mergeCell ref="A74:A75"/>
    <mergeCell ref="D74:D75"/>
    <mergeCell ref="E74:E75"/>
    <mergeCell ref="F78:F79"/>
    <mergeCell ref="A80:A81"/>
    <mergeCell ref="D80:D81"/>
    <mergeCell ref="E80:E81"/>
    <mergeCell ref="F76:F77"/>
    <mergeCell ref="A78:A79"/>
    <mergeCell ref="D78:D79"/>
    <mergeCell ref="E78:E79"/>
    <mergeCell ref="A72:A73"/>
    <mergeCell ref="D72:D73"/>
    <mergeCell ref="E72:E73"/>
    <mergeCell ref="F82:F83"/>
    <mergeCell ref="A84:A85"/>
    <mergeCell ref="D84:D85"/>
    <mergeCell ref="E84:E85"/>
    <mergeCell ref="F80:F81"/>
    <mergeCell ref="A82:A83"/>
    <mergeCell ref="D82:D83"/>
    <mergeCell ref="E82:E83"/>
    <mergeCell ref="F88:F89"/>
    <mergeCell ref="F86:F87"/>
    <mergeCell ref="A88:A89"/>
    <mergeCell ref="D88:D89"/>
    <mergeCell ref="E88:E89"/>
    <mergeCell ref="F84:F85"/>
    <mergeCell ref="A86:A87"/>
    <mergeCell ref="D86:D87"/>
    <mergeCell ref="E86:E87"/>
    <mergeCell ref="F96:F97"/>
    <mergeCell ref="A98:A99"/>
    <mergeCell ref="D98:D99"/>
    <mergeCell ref="E98:E99"/>
    <mergeCell ref="F94:F95"/>
    <mergeCell ref="A96:A97"/>
    <mergeCell ref="D96:D97"/>
    <mergeCell ref="E96:E97"/>
    <mergeCell ref="F100:F101"/>
    <mergeCell ref="F92:F93"/>
    <mergeCell ref="A94:A95"/>
    <mergeCell ref="D94:D95"/>
    <mergeCell ref="E94:E95"/>
    <mergeCell ref="F90:F91"/>
    <mergeCell ref="A92:A93"/>
    <mergeCell ref="D92:D93"/>
    <mergeCell ref="E92:E93"/>
    <mergeCell ref="A90:A91"/>
    <mergeCell ref="D90:D91"/>
    <mergeCell ref="E90:E91"/>
    <mergeCell ref="F108:F109"/>
    <mergeCell ref="A110:A111"/>
    <mergeCell ref="D110:D111"/>
    <mergeCell ref="E110:E111"/>
    <mergeCell ref="F106:F107"/>
    <mergeCell ref="A108:A109"/>
    <mergeCell ref="D108:D109"/>
    <mergeCell ref="E108:E109"/>
    <mergeCell ref="F112:F113"/>
    <mergeCell ref="A102:A103"/>
    <mergeCell ref="D102:D103"/>
    <mergeCell ref="E102:E103"/>
    <mergeCell ref="F98:F99"/>
    <mergeCell ref="A100:A101"/>
    <mergeCell ref="D100:D101"/>
    <mergeCell ref="E100:E101"/>
    <mergeCell ref="F104:F105"/>
    <mergeCell ref="A106:A107"/>
    <mergeCell ref="D106:D107"/>
    <mergeCell ref="E106:E107"/>
    <mergeCell ref="F102:F103"/>
    <mergeCell ref="A104:A105"/>
    <mergeCell ref="D104:D105"/>
    <mergeCell ref="E104:E105"/>
    <mergeCell ref="F120:F121"/>
    <mergeCell ref="A122:A123"/>
    <mergeCell ref="D122:D123"/>
    <mergeCell ref="E122:E123"/>
    <mergeCell ref="F118:F119"/>
    <mergeCell ref="A120:A121"/>
    <mergeCell ref="D120:D121"/>
    <mergeCell ref="E120:E121"/>
    <mergeCell ref="F124:F125"/>
    <mergeCell ref="A114:A115"/>
    <mergeCell ref="D114:D115"/>
    <mergeCell ref="E114:E115"/>
    <mergeCell ref="F110:F111"/>
    <mergeCell ref="A112:A113"/>
    <mergeCell ref="D112:D113"/>
    <mergeCell ref="E112:E113"/>
    <mergeCell ref="F116:F117"/>
    <mergeCell ref="A118:A119"/>
    <mergeCell ref="D118:D119"/>
    <mergeCell ref="E118:E119"/>
    <mergeCell ref="F114:F115"/>
    <mergeCell ref="A116:A117"/>
    <mergeCell ref="D116:D117"/>
    <mergeCell ref="E116:E117"/>
    <mergeCell ref="F132:F133"/>
    <mergeCell ref="A134:A135"/>
    <mergeCell ref="D134:D135"/>
    <mergeCell ref="E134:E135"/>
    <mergeCell ref="F130:F131"/>
    <mergeCell ref="A132:A133"/>
    <mergeCell ref="D132:D133"/>
    <mergeCell ref="E132:E133"/>
    <mergeCell ref="F136:F137"/>
    <mergeCell ref="A126:A127"/>
    <mergeCell ref="D126:D127"/>
    <mergeCell ref="E126:E127"/>
    <mergeCell ref="F122:F123"/>
    <mergeCell ref="A124:A125"/>
    <mergeCell ref="D124:D125"/>
    <mergeCell ref="E124:E125"/>
    <mergeCell ref="F128:F129"/>
    <mergeCell ref="A130:A131"/>
    <mergeCell ref="D130:D131"/>
    <mergeCell ref="E130:E131"/>
    <mergeCell ref="F126:F127"/>
    <mergeCell ref="A128:A129"/>
    <mergeCell ref="D128:D129"/>
    <mergeCell ref="E128:E129"/>
    <mergeCell ref="F144:F145"/>
    <mergeCell ref="A146:A147"/>
    <mergeCell ref="D146:D147"/>
    <mergeCell ref="E146:E147"/>
    <mergeCell ref="F142:F143"/>
    <mergeCell ref="A144:A145"/>
    <mergeCell ref="D144:D145"/>
    <mergeCell ref="E144:E145"/>
    <mergeCell ref="F148:F149"/>
    <mergeCell ref="A138:A139"/>
    <mergeCell ref="D138:D139"/>
    <mergeCell ref="E138:E139"/>
    <mergeCell ref="F134:F135"/>
    <mergeCell ref="A136:A137"/>
    <mergeCell ref="D136:D137"/>
    <mergeCell ref="E136:E137"/>
    <mergeCell ref="F140:F141"/>
    <mergeCell ref="A142:A143"/>
    <mergeCell ref="D142:D143"/>
    <mergeCell ref="E142:E143"/>
    <mergeCell ref="F138:F139"/>
    <mergeCell ref="A140:A141"/>
    <mergeCell ref="D140:D141"/>
    <mergeCell ref="E140:E141"/>
    <mergeCell ref="F156:F157"/>
    <mergeCell ref="A158:A159"/>
    <mergeCell ref="D158:D159"/>
    <mergeCell ref="E158:E159"/>
    <mergeCell ref="F154:F155"/>
    <mergeCell ref="A156:A157"/>
    <mergeCell ref="D156:D157"/>
    <mergeCell ref="E156:E157"/>
    <mergeCell ref="F160:F161"/>
    <mergeCell ref="A150:A151"/>
    <mergeCell ref="D150:D151"/>
    <mergeCell ref="E150:E151"/>
    <mergeCell ref="F146:F147"/>
    <mergeCell ref="A148:A149"/>
    <mergeCell ref="D148:D149"/>
    <mergeCell ref="E148:E149"/>
    <mergeCell ref="F152:F153"/>
    <mergeCell ref="A154:A155"/>
    <mergeCell ref="D154:D155"/>
    <mergeCell ref="E154:E155"/>
    <mergeCell ref="F150:F151"/>
    <mergeCell ref="A152:A153"/>
    <mergeCell ref="D152:D153"/>
    <mergeCell ref="E152:E153"/>
    <mergeCell ref="F168:F169"/>
    <mergeCell ref="A170:A171"/>
    <mergeCell ref="D170:D171"/>
    <mergeCell ref="E170:E171"/>
    <mergeCell ref="F166:F167"/>
    <mergeCell ref="A168:A169"/>
    <mergeCell ref="D168:D169"/>
    <mergeCell ref="E168:E169"/>
    <mergeCell ref="F172:F173"/>
    <mergeCell ref="A162:A163"/>
    <mergeCell ref="D162:D163"/>
    <mergeCell ref="E162:E163"/>
    <mergeCell ref="F158:F159"/>
    <mergeCell ref="A160:A161"/>
    <mergeCell ref="D160:D161"/>
    <mergeCell ref="E160:E161"/>
    <mergeCell ref="F164:F165"/>
    <mergeCell ref="A166:A167"/>
    <mergeCell ref="D166:D167"/>
    <mergeCell ref="E166:E167"/>
    <mergeCell ref="F162:F163"/>
    <mergeCell ref="A164:A165"/>
    <mergeCell ref="D164:D165"/>
    <mergeCell ref="E164:E165"/>
    <mergeCell ref="F180:F181"/>
    <mergeCell ref="A182:A183"/>
    <mergeCell ref="D182:D183"/>
    <mergeCell ref="E182:E183"/>
    <mergeCell ref="F178:F179"/>
    <mergeCell ref="A180:A181"/>
    <mergeCell ref="D180:D181"/>
    <mergeCell ref="E180:E181"/>
    <mergeCell ref="F184:F185"/>
    <mergeCell ref="A174:A175"/>
    <mergeCell ref="D174:D175"/>
    <mergeCell ref="E174:E175"/>
    <mergeCell ref="F170:F171"/>
    <mergeCell ref="A172:A173"/>
    <mergeCell ref="D172:D173"/>
    <mergeCell ref="E172:E173"/>
    <mergeCell ref="F176:F177"/>
    <mergeCell ref="A178:A179"/>
    <mergeCell ref="D178:D179"/>
    <mergeCell ref="E178:E179"/>
    <mergeCell ref="F174:F175"/>
    <mergeCell ref="A176:A177"/>
    <mergeCell ref="D176:D177"/>
    <mergeCell ref="E176:E177"/>
    <mergeCell ref="F192:F193"/>
    <mergeCell ref="A194:A195"/>
    <mergeCell ref="D194:D195"/>
    <mergeCell ref="E194:E195"/>
    <mergeCell ref="F190:F191"/>
    <mergeCell ref="A192:A193"/>
    <mergeCell ref="D192:D193"/>
    <mergeCell ref="E192:E193"/>
    <mergeCell ref="F196:F197"/>
    <mergeCell ref="F194:F195"/>
    <mergeCell ref="A196:A197"/>
    <mergeCell ref="D196:D197"/>
    <mergeCell ref="E196:E197"/>
    <mergeCell ref="A186:A187"/>
    <mergeCell ref="D186:D187"/>
    <mergeCell ref="E186:E187"/>
    <mergeCell ref="F182:F183"/>
    <mergeCell ref="A184:A185"/>
    <mergeCell ref="D184:D185"/>
    <mergeCell ref="E184:E185"/>
    <mergeCell ref="F188:F189"/>
    <mergeCell ref="A190:A191"/>
    <mergeCell ref="D190:D191"/>
    <mergeCell ref="E190:E191"/>
    <mergeCell ref="F186:F187"/>
    <mergeCell ref="A188:A189"/>
    <mergeCell ref="D188:D189"/>
    <mergeCell ref="E188:E189"/>
    <mergeCell ref="A198:A199"/>
    <mergeCell ref="D198:D199"/>
    <mergeCell ref="E198:E199"/>
    <mergeCell ref="F200:F201"/>
    <mergeCell ref="A202:A203"/>
    <mergeCell ref="D202:D203"/>
    <mergeCell ref="E202:E203"/>
    <mergeCell ref="F198:F199"/>
    <mergeCell ref="A200:A201"/>
    <mergeCell ref="D200:D201"/>
    <mergeCell ref="E200:E201"/>
    <mergeCell ref="D204:D205"/>
    <mergeCell ref="E204:E205"/>
    <mergeCell ref="F208:F209"/>
    <mergeCell ref="F214:F215"/>
    <mergeCell ref="A210:A211"/>
    <mergeCell ref="D210:D211"/>
    <mergeCell ref="E210:E211"/>
    <mergeCell ref="F204:F205"/>
    <mergeCell ref="F206:F207"/>
    <mergeCell ref="A208:A209"/>
    <mergeCell ref="D208:D209"/>
    <mergeCell ref="E208:E209"/>
    <mergeCell ref="F212:F213"/>
    <mergeCell ref="A214:A215"/>
    <mergeCell ref="D214:D215"/>
    <mergeCell ref="E214:E215"/>
    <mergeCell ref="F210:F211"/>
    <mergeCell ref="A212:A213"/>
    <mergeCell ref="D212:D213"/>
    <mergeCell ref="K222:K223"/>
    <mergeCell ref="G222:G223"/>
    <mergeCell ref="H222:H223"/>
    <mergeCell ref="I222:I223"/>
    <mergeCell ref="J222:J223"/>
    <mergeCell ref="F222:F223"/>
    <mergeCell ref="K218:K219"/>
    <mergeCell ref="G220:G221"/>
    <mergeCell ref="H220:H221"/>
    <mergeCell ref="I220:I221"/>
    <mergeCell ref="J220:J221"/>
    <mergeCell ref="K220:K221"/>
    <mergeCell ref="F220:F221"/>
    <mergeCell ref="J178:J179"/>
    <mergeCell ref="G196:G197"/>
    <mergeCell ref="H196:H197"/>
    <mergeCell ref="A222:A223"/>
    <mergeCell ref="D222:D223"/>
    <mergeCell ref="E222:E223"/>
    <mergeCell ref="F218:F219"/>
    <mergeCell ref="A220:A221"/>
    <mergeCell ref="D220:D221"/>
    <mergeCell ref="E220:E221"/>
    <mergeCell ref="E212:E213"/>
    <mergeCell ref="A206:A207"/>
    <mergeCell ref="D206:D207"/>
    <mergeCell ref="E206:E207"/>
    <mergeCell ref="A218:A219"/>
    <mergeCell ref="D218:D219"/>
    <mergeCell ref="E218:E219"/>
    <mergeCell ref="G208:G209"/>
    <mergeCell ref="J210:J211"/>
    <mergeCell ref="A216:A217"/>
    <mergeCell ref="D216:D217"/>
    <mergeCell ref="E216:E217"/>
    <mergeCell ref="F202:F203"/>
    <mergeCell ref="A204:A205"/>
    <mergeCell ref="G218:G219"/>
    <mergeCell ref="H218:H219"/>
    <mergeCell ref="I218:I219"/>
    <mergeCell ref="J218:J219"/>
    <mergeCell ref="J190:J191"/>
    <mergeCell ref="I184:I185"/>
    <mergeCell ref="J184:J185"/>
    <mergeCell ref="G186:G187"/>
    <mergeCell ref="H186:H187"/>
    <mergeCell ref="I186:I187"/>
    <mergeCell ref="J186:J187"/>
    <mergeCell ref="G184:G185"/>
    <mergeCell ref="H184:H185"/>
    <mergeCell ref="G194:G195"/>
    <mergeCell ref="H194:H195"/>
    <mergeCell ref="I194:I195"/>
    <mergeCell ref="J194:J195"/>
    <mergeCell ref="G204:G205"/>
    <mergeCell ref="A237:C237"/>
    <mergeCell ref="D237:E237"/>
    <mergeCell ref="A234:C234"/>
    <mergeCell ref="D234:E234"/>
    <mergeCell ref="A235:C235"/>
    <mergeCell ref="D235:E235"/>
    <mergeCell ref="A236:C236"/>
    <mergeCell ref="D236:E236"/>
    <mergeCell ref="A225:E232"/>
    <mergeCell ref="A233:E233"/>
    <mergeCell ref="G64:G65"/>
    <mergeCell ref="H64:H65"/>
    <mergeCell ref="I64:I65"/>
    <mergeCell ref="J64:J65"/>
    <mergeCell ref="G122:G123"/>
    <mergeCell ref="H122:H123"/>
    <mergeCell ref="I122:I123"/>
    <mergeCell ref="J122:J123"/>
    <mergeCell ref="G100:G101"/>
    <mergeCell ref="H100:H101"/>
    <mergeCell ref="I100:I101"/>
    <mergeCell ref="J100:J101"/>
    <mergeCell ref="H114:H115"/>
    <mergeCell ref="I114:I115"/>
    <mergeCell ref="J114:J115"/>
    <mergeCell ref="G94:G95"/>
    <mergeCell ref="H94:H95"/>
    <mergeCell ref="I94:I95"/>
    <mergeCell ref="J94:J95"/>
    <mergeCell ref="G96:G97"/>
    <mergeCell ref="J66:J67"/>
    <mergeCell ref="G68:G69"/>
    <mergeCell ref="G76:G77"/>
    <mergeCell ref="H76:H77"/>
    <mergeCell ref="G136:G137"/>
    <mergeCell ref="H136:H137"/>
    <mergeCell ref="G146:G147"/>
    <mergeCell ref="H146:H147"/>
    <mergeCell ref="I146:I147"/>
    <mergeCell ref="J146:J147"/>
    <mergeCell ref="G52:G53"/>
    <mergeCell ref="H52:H53"/>
    <mergeCell ref="I52:I53"/>
    <mergeCell ref="J52:J53"/>
    <mergeCell ref="G54:G55"/>
    <mergeCell ref="H54:H55"/>
    <mergeCell ref="I54:I55"/>
    <mergeCell ref="J54:J55"/>
    <mergeCell ref="G60:G61"/>
    <mergeCell ref="H60:H61"/>
    <mergeCell ref="I60:I61"/>
    <mergeCell ref="J60:J61"/>
    <mergeCell ref="I118:I119"/>
    <mergeCell ref="J118:J119"/>
    <mergeCell ref="I112:I113"/>
    <mergeCell ref="J112:J113"/>
    <mergeCell ref="G114:G115"/>
    <mergeCell ref="I62:I63"/>
    <mergeCell ref="G28:G29"/>
    <mergeCell ref="H28:H29"/>
    <mergeCell ref="I28:I29"/>
    <mergeCell ref="J28:J29"/>
    <mergeCell ref="K28:K29"/>
    <mergeCell ref="G30:G31"/>
    <mergeCell ref="H30:H31"/>
    <mergeCell ref="I30:I31"/>
    <mergeCell ref="J30:J31"/>
    <mergeCell ref="K30:K31"/>
    <mergeCell ref="K22:K23"/>
    <mergeCell ref="G20:G21"/>
    <mergeCell ref="H20:H21"/>
    <mergeCell ref="I20:I21"/>
    <mergeCell ref="J20:J21"/>
    <mergeCell ref="G22:G23"/>
    <mergeCell ref="H22:H23"/>
    <mergeCell ref="I22:I23"/>
    <mergeCell ref="J22:J23"/>
    <mergeCell ref="G8:G9"/>
    <mergeCell ref="H8:H9"/>
    <mergeCell ref="I8:I9"/>
    <mergeCell ref="J8:J9"/>
    <mergeCell ref="G10:G11"/>
    <mergeCell ref="H10:H11"/>
    <mergeCell ref="I10:I11"/>
    <mergeCell ref="J10:J11"/>
    <mergeCell ref="G12:G13"/>
    <mergeCell ref="H12:H13"/>
    <mergeCell ref="I12:I13"/>
    <mergeCell ref="J12:J13"/>
    <mergeCell ref="G24:G25"/>
    <mergeCell ref="H24:H25"/>
    <mergeCell ref="I24:I25"/>
    <mergeCell ref="J24:J25"/>
    <mergeCell ref="K24:K25"/>
    <mergeCell ref="G26:G27"/>
    <mergeCell ref="H26:H27"/>
    <mergeCell ref="I26:I27"/>
    <mergeCell ref="J26:J27"/>
    <mergeCell ref="K26:K27"/>
    <mergeCell ref="K44:K45"/>
    <mergeCell ref="K46:K47"/>
    <mergeCell ref="G48:G49"/>
    <mergeCell ref="H48:H49"/>
    <mergeCell ref="I48:I49"/>
    <mergeCell ref="J48:J49"/>
    <mergeCell ref="K48:K49"/>
    <mergeCell ref="G44:G45"/>
    <mergeCell ref="H44:H45"/>
    <mergeCell ref="I44:I45"/>
    <mergeCell ref="J44:J45"/>
    <mergeCell ref="G46:G47"/>
    <mergeCell ref="H46:H47"/>
    <mergeCell ref="I46:I47"/>
    <mergeCell ref="J46:J47"/>
    <mergeCell ref="K32:K33"/>
    <mergeCell ref="K34:K35"/>
    <mergeCell ref="G40:G41"/>
    <mergeCell ref="H40:H41"/>
    <mergeCell ref="I40:I41"/>
    <mergeCell ref="J40:J41"/>
    <mergeCell ref="K40:K41"/>
    <mergeCell ref="G42:G43"/>
    <mergeCell ref="H42:H43"/>
    <mergeCell ref="I42:I43"/>
    <mergeCell ref="J42:J43"/>
    <mergeCell ref="G32:G33"/>
    <mergeCell ref="H32:H33"/>
    <mergeCell ref="I32:I33"/>
    <mergeCell ref="J32:J33"/>
    <mergeCell ref="G34:G35"/>
    <mergeCell ref="K42:K43"/>
    <mergeCell ref="H34:H35"/>
    <mergeCell ref="I34:I35"/>
    <mergeCell ref="J34:J35"/>
    <mergeCell ref="K60:K61"/>
    <mergeCell ref="G62:G63"/>
    <mergeCell ref="H62:H63"/>
    <mergeCell ref="K62:K63"/>
    <mergeCell ref="G56:G57"/>
    <mergeCell ref="H56:H57"/>
    <mergeCell ref="I56:I57"/>
    <mergeCell ref="J56:J57"/>
    <mergeCell ref="K56:K57"/>
    <mergeCell ref="G58:G59"/>
    <mergeCell ref="H58:H59"/>
    <mergeCell ref="I58:I59"/>
    <mergeCell ref="J58:J59"/>
    <mergeCell ref="K58:K59"/>
    <mergeCell ref="J62:J63"/>
    <mergeCell ref="G50:G51"/>
    <mergeCell ref="H50:H51"/>
    <mergeCell ref="I50:I51"/>
    <mergeCell ref="J50:J51"/>
    <mergeCell ref="K50:K51"/>
    <mergeCell ref="K52:K53"/>
    <mergeCell ref="K54:K55"/>
    <mergeCell ref="K72:K73"/>
    <mergeCell ref="G74:G75"/>
    <mergeCell ref="H74:H75"/>
    <mergeCell ref="I74:I75"/>
    <mergeCell ref="J74:J75"/>
    <mergeCell ref="K74:K75"/>
    <mergeCell ref="K64:K65"/>
    <mergeCell ref="K66:K67"/>
    <mergeCell ref="K68:K69"/>
    <mergeCell ref="G70:G71"/>
    <mergeCell ref="H70:H71"/>
    <mergeCell ref="I70:I71"/>
    <mergeCell ref="J70:J71"/>
    <mergeCell ref="K70:K71"/>
    <mergeCell ref="G66:G67"/>
    <mergeCell ref="H66:H67"/>
    <mergeCell ref="I66:I67"/>
    <mergeCell ref="H68:H69"/>
    <mergeCell ref="G72:G73"/>
    <mergeCell ref="H72:H73"/>
    <mergeCell ref="I72:I73"/>
    <mergeCell ref="J72:J73"/>
    <mergeCell ref="K82:K83"/>
    <mergeCell ref="K84:K85"/>
    <mergeCell ref="K86:K87"/>
    <mergeCell ref="K88:K89"/>
    <mergeCell ref="G84:G85"/>
    <mergeCell ref="H84:H85"/>
    <mergeCell ref="I84:I85"/>
    <mergeCell ref="J84:J85"/>
    <mergeCell ref="I76:I77"/>
    <mergeCell ref="J76:J77"/>
    <mergeCell ref="G78:G79"/>
    <mergeCell ref="H78:H79"/>
    <mergeCell ref="I78:I79"/>
    <mergeCell ref="J78:J79"/>
    <mergeCell ref="I68:I69"/>
    <mergeCell ref="J68:J69"/>
    <mergeCell ref="G90:G91"/>
    <mergeCell ref="H90:H91"/>
    <mergeCell ref="I90:I91"/>
    <mergeCell ref="J90:J91"/>
    <mergeCell ref="K90:K91"/>
    <mergeCell ref="K76:K77"/>
    <mergeCell ref="K78:K79"/>
    <mergeCell ref="G80:G81"/>
    <mergeCell ref="H80:H81"/>
    <mergeCell ref="I80:I81"/>
    <mergeCell ref="J80:J81"/>
    <mergeCell ref="K80:K81"/>
    <mergeCell ref="G86:G87"/>
    <mergeCell ref="H86:H87"/>
    <mergeCell ref="I86:I87"/>
    <mergeCell ref="J86:J87"/>
    <mergeCell ref="G88:G89"/>
    <mergeCell ref="H88:H89"/>
    <mergeCell ref="I88:I89"/>
    <mergeCell ref="J88:J89"/>
    <mergeCell ref="G82:G83"/>
    <mergeCell ref="H82:H83"/>
    <mergeCell ref="I82:I83"/>
    <mergeCell ref="J82:J83"/>
    <mergeCell ref="K100:K101"/>
    <mergeCell ref="K102:K103"/>
    <mergeCell ref="K104:K105"/>
    <mergeCell ref="K92:K93"/>
    <mergeCell ref="K94:K95"/>
    <mergeCell ref="K96:K97"/>
    <mergeCell ref="G98:G99"/>
    <mergeCell ref="H98:H99"/>
    <mergeCell ref="I98:I99"/>
    <mergeCell ref="J98:J99"/>
    <mergeCell ref="K98:K99"/>
    <mergeCell ref="G102:G103"/>
    <mergeCell ref="H102:H103"/>
    <mergeCell ref="I102:I103"/>
    <mergeCell ref="J102:J103"/>
    <mergeCell ref="G104:G105"/>
    <mergeCell ref="H104:H105"/>
    <mergeCell ref="I104:I105"/>
    <mergeCell ref="J104:J105"/>
    <mergeCell ref="G92:G93"/>
    <mergeCell ref="H92:H93"/>
    <mergeCell ref="I92:I93"/>
    <mergeCell ref="J92:J93"/>
    <mergeCell ref="H96:H97"/>
    <mergeCell ref="I96:I97"/>
    <mergeCell ref="J96:J97"/>
    <mergeCell ref="K114:K115"/>
    <mergeCell ref="K116:K117"/>
    <mergeCell ref="K118:K119"/>
    <mergeCell ref="G120:G121"/>
    <mergeCell ref="H120:H121"/>
    <mergeCell ref="I120:I121"/>
    <mergeCell ref="J120:J121"/>
    <mergeCell ref="K120:K121"/>
    <mergeCell ref="G110:G111"/>
    <mergeCell ref="H110:H111"/>
    <mergeCell ref="I110:I111"/>
    <mergeCell ref="J110:J111"/>
    <mergeCell ref="K110:K111"/>
    <mergeCell ref="G112:G113"/>
    <mergeCell ref="H112:H113"/>
    <mergeCell ref="K112:K113"/>
    <mergeCell ref="G106:G107"/>
    <mergeCell ref="H106:H107"/>
    <mergeCell ref="I106:I107"/>
    <mergeCell ref="J106:J107"/>
    <mergeCell ref="K106:K107"/>
    <mergeCell ref="G108:G109"/>
    <mergeCell ref="H108:H109"/>
    <mergeCell ref="I108:I109"/>
    <mergeCell ref="J108:J109"/>
    <mergeCell ref="K108:K109"/>
    <mergeCell ref="G116:G117"/>
    <mergeCell ref="H116:H117"/>
    <mergeCell ref="I116:I117"/>
    <mergeCell ref="J116:J117"/>
    <mergeCell ref="G118:G119"/>
    <mergeCell ref="H118:H119"/>
    <mergeCell ref="K122:K123"/>
    <mergeCell ref="G124:G125"/>
    <mergeCell ref="H124:H125"/>
    <mergeCell ref="I124:I125"/>
    <mergeCell ref="J124:J125"/>
    <mergeCell ref="K124:K125"/>
    <mergeCell ref="J128:J129"/>
    <mergeCell ref="K136:K137"/>
    <mergeCell ref="K138:K139"/>
    <mergeCell ref="K126:K127"/>
    <mergeCell ref="K128:K129"/>
    <mergeCell ref="G130:G131"/>
    <mergeCell ref="H130:H131"/>
    <mergeCell ref="I130:I131"/>
    <mergeCell ref="J130:J131"/>
    <mergeCell ref="K130:K131"/>
    <mergeCell ref="G126:G127"/>
    <mergeCell ref="H126:H127"/>
    <mergeCell ref="I126:I127"/>
    <mergeCell ref="J126:J127"/>
    <mergeCell ref="G128:G129"/>
    <mergeCell ref="H128:H129"/>
    <mergeCell ref="I128:I129"/>
    <mergeCell ref="J138:J139"/>
    <mergeCell ref="K140:K141"/>
    <mergeCell ref="K142:K143"/>
    <mergeCell ref="G144:G145"/>
    <mergeCell ref="H144:H145"/>
    <mergeCell ref="I144:I145"/>
    <mergeCell ref="J144:J145"/>
    <mergeCell ref="K144:K145"/>
    <mergeCell ref="G132:G133"/>
    <mergeCell ref="H132:H133"/>
    <mergeCell ref="I132:I133"/>
    <mergeCell ref="J132:J133"/>
    <mergeCell ref="K132:K133"/>
    <mergeCell ref="G134:G135"/>
    <mergeCell ref="H134:H135"/>
    <mergeCell ref="I134:I135"/>
    <mergeCell ref="J134:J135"/>
    <mergeCell ref="K134:K135"/>
    <mergeCell ref="G140:G141"/>
    <mergeCell ref="H140:H141"/>
    <mergeCell ref="I140:I141"/>
    <mergeCell ref="J140:J141"/>
    <mergeCell ref="G142:G143"/>
    <mergeCell ref="H142:H143"/>
    <mergeCell ref="I142:I143"/>
    <mergeCell ref="J142:J143"/>
    <mergeCell ref="I136:I137"/>
    <mergeCell ref="J136:J137"/>
    <mergeCell ref="G138:G139"/>
    <mergeCell ref="H138:H139"/>
    <mergeCell ref="I138:I139"/>
    <mergeCell ref="K150:K151"/>
    <mergeCell ref="K152:K153"/>
    <mergeCell ref="G154:G155"/>
    <mergeCell ref="H154:H155"/>
    <mergeCell ref="I154:I155"/>
    <mergeCell ref="J154:J155"/>
    <mergeCell ref="K154:K155"/>
    <mergeCell ref="G150:G151"/>
    <mergeCell ref="H150:H151"/>
    <mergeCell ref="I150:I151"/>
    <mergeCell ref="J150:J151"/>
    <mergeCell ref="G152:G153"/>
    <mergeCell ref="H152:H153"/>
    <mergeCell ref="I152:I153"/>
    <mergeCell ref="K146:K147"/>
    <mergeCell ref="G148:G149"/>
    <mergeCell ref="H148:H149"/>
    <mergeCell ref="I148:I149"/>
    <mergeCell ref="J148:J149"/>
    <mergeCell ref="K148:K149"/>
    <mergeCell ref="J152:J153"/>
    <mergeCell ref="K160:K161"/>
    <mergeCell ref="K162:K163"/>
    <mergeCell ref="K164:K165"/>
    <mergeCell ref="K166:K167"/>
    <mergeCell ref="G168:G169"/>
    <mergeCell ref="H168:H169"/>
    <mergeCell ref="I168:I169"/>
    <mergeCell ref="J168:J169"/>
    <mergeCell ref="K168:K169"/>
    <mergeCell ref="G156:G157"/>
    <mergeCell ref="H156:H157"/>
    <mergeCell ref="I156:I157"/>
    <mergeCell ref="J156:J157"/>
    <mergeCell ref="K156:K157"/>
    <mergeCell ref="G158:G159"/>
    <mergeCell ref="H158:H159"/>
    <mergeCell ref="I158:I159"/>
    <mergeCell ref="J158:J159"/>
    <mergeCell ref="K158:K159"/>
    <mergeCell ref="G164:G165"/>
    <mergeCell ref="H164:H165"/>
    <mergeCell ref="I164:I165"/>
    <mergeCell ref="J164:J165"/>
    <mergeCell ref="G166:G167"/>
    <mergeCell ref="H166:H167"/>
    <mergeCell ref="I166:I167"/>
    <mergeCell ref="J166:J167"/>
    <mergeCell ref="I160:I161"/>
    <mergeCell ref="J160:J161"/>
    <mergeCell ref="G162:G163"/>
    <mergeCell ref="H162:H163"/>
    <mergeCell ref="I162:I163"/>
    <mergeCell ref="J162:J163"/>
    <mergeCell ref="G160:G161"/>
    <mergeCell ref="H160:H161"/>
    <mergeCell ref="K178:K179"/>
    <mergeCell ref="G174:G175"/>
    <mergeCell ref="H174:H175"/>
    <mergeCell ref="I174:I175"/>
    <mergeCell ref="J174:J175"/>
    <mergeCell ref="G176:G177"/>
    <mergeCell ref="H176:H177"/>
    <mergeCell ref="I176:I177"/>
    <mergeCell ref="K170:K171"/>
    <mergeCell ref="G172:G173"/>
    <mergeCell ref="H172:H173"/>
    <mergeCell ref="I172:I173"/>
    <mergeCell ref="J172:J173"/>
    <mergeCell ref="K172:K173"/>
    <mergeCell ref="J176:J177"/>
    <mergeCell ref="J170:J171"/>
    <mergeCell ref="K174:K175"/>
    <mergeCell ref="K176:K177"/>
    <mergeCell ref="G178:G179"/>
    <mergeCell ref="H178:H179"/>
    <mergeCell ref="I178:I179"/>
    <mergeCell ref="G170:G171"/>
    <mergeCell ref="H170:H171"/>
    <mergeCell ref="I170:I171"/>
    <mergeCell ref="G180:G181"/>
    <mergeCell ref="H180:H181"/>
    <mergeCell ref="I180:I181"/>
    <mergeCell ref="J180:J181"/>
    <mergeCell ref="K180:K181"/>
    <mergeCell ref="G182:G183"/>
    <mergeCell ref="H182:H183"/>
    <mergeCell ref="I182:I183"/>
    <mergeCell ref="J182:J183"/>
    <mergeCell ref="K182:K183"/>
    <mergeCell ref="I196:I197"/>
    <mergeCell ref="J196:J197"/>
    <mergeCell ref="K196:K197"/>
    <mergeCell ref="K184:K185"/>
    <mergeCell ref="K186:K187"/>
    <mergeCell ref="K188:K189"/>
    <mergeCell ref="K190:K191"/>
    <mergeCell ref="G192:G193"/>
    <mergeCell ref="H192:H193"/>
    <mergeCell ref="I192:I193"/>
    <mergeCell ref="J192:J193"/>
    <mergeCell ref="K192:K193"/>
    <mergeCell ref="G188:G189"/>
    <mergeCell ref="H188:H189"/>
    <mergeCell ref="I188:I189"/>
    <mergeCell ref="J188:J189"/>
    <mergeCell ref="G190:G191"/>
    <mergeCell ref="H190:H191"/>
    <mergeCell ref="I190:I191"/>
    <mergeCell ref="K194:K195"/>
    <mergeCell ref="K204:K205"/>
    <mergeCell ref="G206:G207"/>
    <mergeCell ref="H206:H207"/>
    <mergeCell ref="I206:I207"/>
    <mergeCell ref="J206:J207"/>
    <mergeCell ref="K206:K207"/>
    <mergeCell ref="K198:K199"/>
    <mergeCell ref="K200:K201"/>
    <mergeCell ref="G202:G203"/>
    <mergeCell ref="H202:H203"/>
    <mergeCell ref="I202:I203"/>
    <mergeCell ref="J202:J203"/>
    <mergeCell ref="K202:K203"/>
    <mergeCell ref="G198:G199"/>
    <mergeCell ref="H198:H199"/>
    <mergeCell ref="I198:I199"/>
    <mergeCell ref="J198:J199"/>
    <mergeCell ref="G200:G201"/>
    <mergeCell ref="H200:H201"/>
    <mergeCell ref="I200:I201"/>
    <mergeCell ref="J200:J201"/>
    <mergeCell ref="H204:H205"/>
    <mergeCell ref="I204:I205"/>
    <mergeCell ref="J204:J205"/>
    <mergeCell ref="G241:K241"/>
    <mergeCell ref="G242:K242"/>
    <mergeCell ref="G243:K243"/>
    <mergeCell ref="G226:K226"/>
    <mergeCell ref="G229:K229"/>
    <mergeCell ref="G234:K234"/>
    <mergeCell ref="G235:K235"/>
    <mergeCell ref="G236:K236"/>
    <mergeCell ref="G237:K237"/>
    <mergeCell ref="G238:K238"/>
    <mergeCell ref="G239:K239"/>
    <mergeCell ref="G240:K240"/>
    <mergeCell ref="F233:K233"/>
    <mergeCell ref="G225:K225"/>
    <mergeCell ref="H208:H209"/>
    <mergeCell ref="K208:K209"/>
    <mergeCell ref="K210:K211"/>
    <mergeCell ref="K212:K213"/>
    <mergeCell ref="K214:K215"/>
    <mergeCell ref="G216:G217"/>
    <mergeCell ref="H216:H217"/>
    <mergeCell ref="I216:I217"/>
    <mergeCell ref="J216:J217"/>
    <mergeCell ref="K216:K217"/>
    <mergeCell ref="G212:G213"/>
    <mergeCell ref="H212:H213"/>
    <mergeCell ref="I212:I213"/>
    <mergeCell ref="J212:J213"/>
    <mergeCell ref="G214:G215"/>
    <mergeCell ref="H214:H215"/>
    <mergeCell ref="I214:I215"/>
    <mergeCell ref="J214:J215"/>
    <mergeCell ref="I208:I209"/>
    <mergeCell ref="J208:J209"/>
    <mergeCell ref="G210:G211"/>
    <mergeCell ref="H210:H211"/>
    <mergeCell ref="I210:I211"/>
  </mergeCells>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543F-90F3-468F-9C2B-D7797D2141CF}">
  <sheetPr>
    <pageSetUpPr fitToPage="1"/>
  </sheetPr>
  <dimension ref="A1:L244"/>
  <sheetViews>
    <sheetView showWhiteSpace="0" zoomScale="55" zoomScaleNormal="55" zoomScaleSheetLayoutView="10" zoomScalePageLayoutView="51" workbookViewId="0">
      <pane ySplit="3" topLeftCell="A207" activePane="bottomLeft" state="frozen"/>
      <selection pane="bottomLeft" activeCell="C1" sqref="C1:C1048576"/>
    </sheetView>
  </sheetViews>
  <sheetFormatPr defaultColWidth="8.88671875" defaultRowHeight="12.75" customHeight="1" x14ac:dyDescent="0.3"/>
  <cols>
    <col min="1" max="1" width="9.44140625" style="212" bestFit="1" customWidth="1"/>
    <col min="2" max="2" width="54.5546875" style="2" customWidth="1"/>
    <col min="3" max="3" width="142.5546875" style="279" customWidth="1"/>
    <col min="4" max="4" width="16.88671875" style="4" customWidth="1"/>
    <col min="5" max="5" width="24.44140625" style="20" customWidth="1"/>
    <col min="6" max="6" width="24.44140625" style="2" customWidth="1"/>
    <col min="7" max="10" width="30.109375" style="2" customWidth="1"/>
    <col min="11" max="11" width="63.88671875" style="2" customWidth="1"/>
    <col min="12" max="12" width="8.88671875" style="1" customWidth="1"/>
    <col min="13" max="20" width="9.109375" style="1"/>
    <col min="21" max="16384" width="8.88671875" style="1"/>
  </cols>
  <sheetData>
    <row r="1" spans="1:11" ht="61.35" customHeight="1" x14ac:dyDescent="0.35">
      <c r="A1" s="205"/>
      <c r="B1" s="3"/>
      <c r="C1" s="267" t="s">
        <v>595</v>
      </c>
      <c r="D1" s="49"/>
      <c r="E1" s="49"/>
      <c r="F1" s="49"/>
      <c r="G1" s="24"/>
      <c r="H1" s="24"/>
      <c r="I1" s="24"/>
      <c r="J1" s="24"/>
      <c r="K1" s="132" t="s">
        <v>1</v>
      </c>
    </row>
    <row r="2" spans="1:11" ht="18" customHeight="1" thickBot="1" x14ac:dyDescent="0.35">
      <c r="A2" s="519" t="s">
        <v>2</v>
      </c>
      <c r="B2" s="520"/>
      <c r="C2" s="520"/>
      <c r="D2" s="520"/>
      <c r="E2" s="521"/>
      <c r="F2" s="522" t="s">
        <v>3</v>
      </c>
      <c r="G2" s="523"/>
      <c r="H2" s="523"/>
      <c r="I2" s="523"/>
      <c r="J2" s="523"/>
      <c r="K2" s="524"/>
    </row>
    <row r="3" spans="1:11" ht="195" customHeight="1" x14ac:dyDescent="0.3">
      <c r="A3" s="25" t="s">
        <v>4</v>
      </c>
      <c r="B3" s="26" t="s">
        <v>582</v>
      </c>
      <c r="C3" s="283" t="s">
        <v>583</v>
      </c>
      <c r="D3" s="27" t="s">
        <v>7</v>
      </c>
      <c r="E3" s="83" t="s">
        <v>8</v>
      </c>
      <c r="F3" s="196" t="s">
        <v>9</v>
      </c>
      <c r="G3" s="90" t="s">
        <v>10</v>
      </c>
      <c r="H3" s="90" t="s">
        <v>11</v>
      </c>
      <c r="I3" s="90" t="s">
        <v>12</v>
      </c>
      <c r="J3" s="90" t="s">
        <v>13</v>
      </c>
      <c r="K3" s="32" t="s">
        <v>14</v>
      </c>
    </row>
    <row r="4" spans="1:11" ht="31.5" customHeight="1" x14ac:dyDescent="0.3">
      <c r="A4" s="66" t="s">
        <v>15</v>
      </c>
      <c r="B4" s="67"/>
      <c r="C4" s="269"/>
      <c r="D4" s="67"/>
      <c r="E4" s="67"/>
      <c r="F4" s="68"/>
      <c r="G4" s="28"/>
      <c r="H4" s="28"/>
      <c r="I4" s="28"/>
      <c r="J4" s="28"/>
      <c r="K4" s="22"/>
    </row>
    <row r="5" spans="1:11" ht="24.75" customHeight="1" x14ac:dyDescent="0.3">
      <c r="A5" s="69" t="s">
        <v>16</v>
      </c>
      <c r="B5" s="70"/>
      <c r="C5" s="270"/>
      <c r="D5" s="70"/>
      <c r="E5" s="70"/>
      <c r="F5" s="71"/>
      <c r="G5" s="28"/>
      <c r="H5" s="28"/>
      <c r="I5" s="28"/>
      <c r="J5" s="28"/>
      <c r="K5" s="22"/>
    </row>
    <row r="6" spans="1:11" ht="29.25" customHeight="1" x14ac:dyDescent="0.3">
      <c r="A6" s="206"/>
      <c r="B6" s="59" t="s">
        <v>17</v>
      </c>
      <c r="C6" s="237"/>
      <c r="D6" s="60"/>
      <c r="E6" s="60"/>
      <c r="F6" s="74" t="s">
        <v>17</v>
      </c>
      <c r="G6" s="59"/>
      <c r="H6" s="59"/>
      <c r="I6" s="59"/>
      <c r="J6" s="59"/>
      <c r="K6" s="61"/>
    </row>
    <row r="7" spans="1:11" ht="25.5" customHeight="1" x14ac:dyDescent="0.3">
      <c r="A7" s="207"/>
      <c r="B7" s="56" t="s">
        <v>584</v>
      </c>
      <c r="C7" s="238"/>
      <c r="D7" s="57"/>
      <c r="E7" s="57"/>
      <c r="F7" s="75" t="s">
        <v>584</v>
      </c>
      <c r="G7" s="88"/>
      <c r="H7" s="88"/>
      <c r="I7" s="88"/>
      <c r="J7" s="88"/>
      <c r="K7" s="89"/>
    </row>
    <row r="8" spans="1:11" ht="18" x14ac:dyDescent="0.3">
      <c r="A8" s="525" t="s">
        <v>19</v>
      </c>
      <c r="B8" s="54" t="s">
        <v>20</v>
      </c>
      <c r="C8" s="281" t="s">
        <v>21</v>
      </c>
      <c r="D8" s="470" t="s">
        <v>22</v>
      </c>
      <c r="E8" s="526">
        <v>3400</v>
      </c>
      <c r="F8" s="530"/>
      <c r="G8" s="339"/>
      <c r="H8" s="341"/>
      <c r="I8" s="342">
        <f>G8+H8</f>
        <v>0</v>
      </c>
      <c r="J8" s="342">
        <f>F8*I8</f>
        <v>0</v>
      </c>
      <c r="K8" s="473"/>
    </row>
    <row r="9" spans="1:11" ht="18" x14ac:dyDescent="0.3">
      <c r="A9" s="391"/>
      <c r="B9" s="6" t="s">
        <v>23</v>
      </c>
      <c r="C9" s="233" t="s">
        <v>24</v>
      </c>
      <c r="D9" s="371"/>
      <c r="E9" s="514"/>
      <c r="F9" s="392"/>
      <c r="G9" s="340"/>
      <c r="H9" s="331"/>
      <c r="I9" s="317"/>
      <c r="J9" s="317"/>
      <c r="K9" s="313"/>
    </row>
    <row r="10" spans="1:11" ht="36" x14ac:dyDescent="0.3">
      <c r="A10" s="383" t="s">
        <v>25</v>
      </c>
      <c r="B10" s="30" t="s">
        <v>26</v>
      </c>
      <c r="C10" s="232" t="s">
        <v>27</v>
      </c>
      <c r="D10" s="351" t="s">
        <v>28</v>
      </c>
      <c r="E10" s="513">
        <v>450</v>
      </c>
      <c r="F10" s="378"/>
      <c r="G10" s="340"/>
      <c r="H10" s="331"/>
      <c r="I10" s="317">
        <f t="shared" ref="I10" si="0">G10+H10</f>
        <v>0</v>
      </c>
      <c r="J10" s="317">
        <f>F10*I10</f>
        <v>0</v>
      </c>
      <c r="K10" s="313"/>
    </row>
    <row r="11" spans="1:11" ht="36" x14ac:dyDescent="0.3">
      <c r="A11" s="391"/>
      <c r="B11" s="6" t="s">
        <v>29</v>
      </c>
      <c r="C11" s="233" t="s">
        <v>30</v>
      </c>
      <c r="D11" s="371"/>
      <c r="E11" s="514"/>
      <c r="F11" s="392"/>
      <c r="G11" s="340"/>
      <c r="H11" s="331"/>
      <c r="I11" s="317"/>
      <c r="J11" s="317"/>
      <c r="K11" s="313"/>
    </row>
    <row r="12" spans="1:11" ht="234" x14ac:dyDescent="0.3">
      <c r="A12" s="383" t="s">
        <v>31</v>
      </c>
      <c r="B12" s="30" t="s">
        <v>32</v>
      </c>
      <c r="C12" s="232" t="s">
        <v>33</v>
      </c>
      <c r="D12" s="351" t="s">
        <v>22</v>
      </c>
      <c r="E12" s="513">
        <v>2900</v>
      </c>
      <c r="F12" s="378"/>
      <c r="G12" s="315"/>
      <c r="H12" s="315"/>
      <c r="I12" s="317">
        <f t="shared" ref="I12" si="1">G12+H12</f>
        <v>0</v>
      </c>
      <c r="J12" s="317">
        <f t="shared" ref="J12:J34" si="2">F12*I12</f>
        <v>0</v>
      </c>
      <c r="K12" s="313"/>
    </row>
    <row r="13" spans="1:11" ht="234" x14ac:dyDescent="0.3">
      <c r="A13" s="391"/>
      <c r="B13" s="6" t="s">
        <v>34</v>
      </c>
      <c r="C13" s="233" t="s">
        <v>35</v>
      </c>
      <c r="D13" s="371"/>
      <c r="E13" s="514"/>
      <c r="F13" s="392"/>
      <c r="G13" s="315"/>
      <c r="H13" s="315"/>
      <c r="I13" s="317"/>
      <c r="J13" s="317"/>
      <c r="K13" s="313"/>
    </row>
    <row r="14" spans="1:11" ht="234" x14ac:dyDescent="0.3">
      <c r="A14" s="383" t="s">
        <v>36</v>
      </c>
      <c r="B14" s="30" t="s">
        <v>37</v>
      </c>
      <c r="C14" s="232" t="s">
        <v>38</v>
      </c>
      <c r="D14" s="351" t="s">
        <v>22</v>
      </c>
      <c r="E14" s="513">
        <v>200</v>
      </c>
      <c r="F14" s="378"/>
      <c r="G14" s="315"/>
      <c r="H14" s="315"/>
      <c r="I14" s="317">
        <f t="shared" ref="I14" si="3">G14+H14</f>
        <v>0</v>
      </c>
      <c r="J14" s="317">
        <f t="shared" si="2"/>
        <v>0</v>
      </c>
      <c r="K14" s="313"/>
    </row>
    <row r="15" spans="1:11" ht="216" x14ac:dyDescent="0.3">
      <c r="A15" s="391"/>
      <c r="B15" s="6" t="s">
        <v>39</v>
      </c>
      <c r="C15" s="233" t="s">
        <v>40</v>
      </c>
      <c r="D15" s="371"/>
      <c r="E15" s="514"/>
      <c r="F15" s="392"/>
      <c r="G15" s="315"/>
      <c r="H15" s="315"/>
      <c r="I15" s="317"/>
      <c r="J15" s="317"/>
      <c r="K15" s="313"/>
    </row>
    <row r="16" spans="1:11" ht="198" x14ac:dyDescent="0.3">
      <c r="A16" s="383" t="s">
        <v>41</v>
      </c>
      <c r="B16" s="30" t="s">
        <v>42</v>
      </c>
      <c r="C16" s="232" t="s">
        <v>43</v>
      </c>
      <c r="D16" s="351" t="s">
        <v>22</v>
      </c>
      <c r="E16" s="513">
        <v>350</v>
      </c>
      <c r="F16" s="378"/>
      <c r="G16" s="315"/>
      <c r="H16" s="315"/>
      <c r="I16" s="317">
        <f>G16+H16</f>
        <v>0</v>
      </c>
      <c r="J16" s="317">
        <f>F16*I16</f>
        <v>0</v>
      </c>
      <c r="K16" s="313"/>
    </row>
    <row r="17" spans="1:11" ht="162" x14ac:dyDescent="0.3">
      <c r="A17" s="391"/>
      <c r="B17" s="6" t="s">
        <v>44</v>
      </c>
      <c r="C17" s="233" t="s">
        <v>45</v>
      </c>
      <c r="D17" s="371"/>
      <c r="E17" s="514"/>
      <c r="F17" s="392"/>
      <c r="G17" s="315"/>
      <c r="H17" s="315"/>
      <c r="I17" s="317"/>
      <c r="J17" s="317"/>
      <c r="K17" s="313"/>
    </row>
    <row r="18" spans="1:11" ht="36" x14ac:dyDescent="0.3">
      <c r="A18" s="383" t="s">
        <v>46</v>
      </c>
      <c r="B18" s="30" t="s">
        <v>47</v>
      </c>
      <c r="C18" s="232" t="s">
        <v>48</v>
      </c>
      <c r="D18" s="351" t="s">
        <v>22</v>
      </c>
      <c r="E18" s="527">
        <v>100</v>
      </c>
      <c r="F18" s="378"/>
      <c r="G18" s="315"/>
      <c r="H18" s="315"/>
      <c r="I18" s="317">
        <f t="shared" ref="I18" si="4">G18+H18</f>
        <v>0</v>
      </c>
      <c r="J18" s="317">
        <f t="shared" si="2"/>
        <v>0</v>
      </c>
      <c r="K18" s="313"/>
    </row>
    <row r="19" spans="1:11" ht="36" x14ac:dyDescent="0.3">
      <c r="A19" s="391"/>
      <c r="B19" s="6" t="s">
        <v>49</v>
      </c>
      <c r="C19" s="233" t="s">
        <v>50</v>
      </c>
      <c r="D19" s="371"/>
      <c r="E19" s="528"/>
      <c r="F19" s="392"/>
      <c r="G19" s="315"/>
      <c r="H19" s="315"/>
      <c r="I19" s="317"/>
      <c r="J19" s="317"/>
      <c r="K19" s="313"/>
    </row>
    <row r="20" spans="1:11" ht="36" x14ac:dyDescent="0.3">
      <c r="A20" s="383" t="s">
        <v>51</v>
      </c>
      <c r="B20" s="30" t="s">
        <v>52</v>
      </c>
      <c r="C20" s="232" t="s">
        <v>53</v>
      </c>
      <c r="D20" s="351" t="s">
        <v>22</v>
      </c>
      <c r="E20" s="527">
        <v>200</v>
      </c>
      <c r="F20" s="378"/>
      <c r="G20" s="315"/>
      <c r="H20" s="315"/>
      <c r="I20" s="317">
        <f t="shared" ref="I20" si="5">G20+H20</f>
        <v>0</v>
      </c>
      <c r="J20" s="317">
        <f t="shared" si="2"/>
        <v>0</v>
      </c>
      <c r="K20" s="313"/>
    </row>
    <row r="21" spans="1:11" ht="36" x14ac:dyDescent="0.3">
      <c r="A21" s="391"/>
      <c r="B21" s="6" t="s">
        <v>54</v>
      </c>
      <c r="C21" s="233" t="s">
        <v>55</v>
      </c>
      <c r="D21" s="371"/>
      <c r="E21" s="528"/>
      <c r="F21" s="392"/>
      <c r="G21" s="315"/>
      <c r="H21" s="315"/>
      <c r="I21" s="317"/>
      <c r="J21" s="317"/>
      <c r="K21" s="313"/>
    </row>
    <row r="22" spans="1:11" ht="54" x14ac:dyDescent="0.3">
      <c r="A22" s="383" t="s">
        <v>56</v>
      </c>
      <c r="B22" s="30" t="s">
        <v>57</v>
      </c>
      <c r="C22" s="232" t="s">
        <v>58</v>
      </c>
      <c r="D22" s="351" t="s">
        <v>59</v>
      </c>
      <c r="E22" s="513">
        <v>200</v>
      </c>
      <c r="F22" s="378"/>
      <c r="G22" s="315"/>
      <c r="H22" s="315"/>
      <c r="I22" s="317">
        <f t="shared" ref="I22" si="6">G22+H22</f>
        <v>0</v>
      </c>
      <c r="J22" s="317">
        <f t="shared" si="2"/>
        <v>0</v>
      </c>
      <c r="K22" s="313"/>
    </row>
    <row r="23" spans="1:11" ht="72.75" customHeight="1" x14ac:dyDescent="0.3">
      <c r="A23" s="391"/>
      <c r="B23" s="6" t="s">
        <v>60</v>
      </c>
      <c r="C23" s="233" t="s">
        <v>61</v>
      </c>
      <c r="D23" s="371"/>
      <c r="E23" s="514"/>
      <c r="F23" s="392"/>
      <c r="G23" s="315"/>
      <c r="H23" s="315"/>
      <c r="I23" s="317"/>
      <c r="J23" s="317"/>
      <c r="K23" s="313"/>
    </row>
    <row r="24" spans="1:11" ht="108" x14ac:dyDescent="0.3">
      <c r="A24" s="383" t="s">
        <v>62</v>
      </c>
      <c r="B24" s="30" t="s">
        <v>63</v>
      </c>
      <c r="C24" s="232" t="s">
        <v>64</v>
      </c>
      <c r="D24" s="351" t="s">
        <v>59</v>
      </c>
      <c r="E24" s="511">
        <v>200</v>
      </c>
      <c r="F24" s="378"/>
      <c r="G24" s="315"/>
      <c r="H24" s="315"/>
      <c r="I24" s="317">
        <f t="shared" ref="I24" si="7">G24+H24</f>
        <v>0</v>
      </c>
      <c r="J24" s="317">
        <f t="shared" si="2"/>
        <v>0</v>
      </c>
      <c r="K24" s="313"/>
    </row>
    <row r="25" spans="1:11" ht="90" x14ac:dyDescent="0.3">
      <c r="A25" s="391"/>
      <c r="B25" s="6" t="s">
        <v>65</v>
      </c>
      <c r="C25" s="233" t="s">
        <v>66</v>
      </c>
      <c r="D25" s="371"/>
      <c r="E25" s="512"/>
      <c r="F25" s="392"/>
      <c r="G25" s="315"/>
      <c r="H25" s="315"/>
      <c r="I25" s="317"/>
      <c r="J25" s="317"/>
      <c r="K25" s="313"/>
    </row>
    <row r="26" spans="1:11" ht="54" x14ac:dyDescent="0.3">
      <c r="A26" s="383" t="s">
        <v>67</v>
      </c>
      <c r="B26" s="30" t="s">
        <v>68</v>
      </c>
      <c r="C26" s="232" t="s">
        <v>69</v>
      </c>
      <c r="D26" s="351" t="s">
        <v>59</v>
      </c>
      <c r="E26" s="513">
        <v>500</v>
      </c>
      <c r="F26" s="378"/>
      <c r="G26" s="315"/>
      <c r="H26" s="315"/>
      <c r="I26" s="317">
        <f t="shared" ref="I26" si="8">G26+H26</f>
        <v>0</v>
      </c>
      <c r="J26" s="317">
        <f t="shared" si="2"/>
        <v>0</v>
      </c>
      <c r="K26" s="313"/>
    </row>
    <row r="27" spans="1:11" ht="54" x14ac:dyDescent="0.3">
      <c r="A27" s="391"/>
      <c r="B27" s="6" t="s">
        <v>70</v>
      </c>
      <c r="C27" s="233" t="s">
        <v>71</v>
      </c>
      <c r="D27" s="371"/>
      <c r="E27" s="514"/>
      <c r="F27" s="392"/>
      <c r="G27" s="315"/>
      <c r="H27" s="315"/>
      <c r="I27" s="317"/>
      <c r="J27" s="317"/>
      <c r="K27" s="313"/>
    </row>
    <row r="28" spans="1:11" ht="72" x14ac:dyDescent="0.3">
      <c r="A28" s="383" t="s">
        <v>72</v>
      </c>
      <c r="B28" s="30" t="s">
        <v>73</v>
      </c>
      <c r="C28" s="232" t="s">
        <v>74</v>
      </c>
      <c r="D28" s="351" t="s">
        <v>59</v>
      </c>
      <c r="E28" s="513">
        <v>500</v>
      </c>
      <c r="F28" s="378"/>
      <c r="G28" s="315"/>
      <c r="H28" s="315"/>
      <c r="I28" s="317">
        <f t="shared" ref="I28" si="9">G28+H28</f>
        <v>0</v>
      </c>
      <c r="J28" s="317">
        <f t="shared" si="2"/>
        <v>0</v>
      </c>
      <c r="K28" s="313"/>
    </row>
    <row r="29" spans="1:11" ht="54" x14ac:dyDescent="0.3">
      <c r="A29" s="391"/>
      <c r="B29" s="6" t="s">
        <v>75</v>
      </c>
      <c r="C29" s="233" t="s">
        <v>76</v>
      </c>
      <c r="D29" s="371"/>
      <c r="E29" s="514"/>
      <c r="F29" s="392"/>
      <c r="G29" s="315"/>
      <c r="H29" s="315"/>
      <c r="I29" s="317"/>
      <c r="J29" s="317"/>
      <c r="K29" s="313"/>
    </row>
    <row r="30" spans="1:11" ht="54" x14ac:dyDescent="0.3">
      <c r="A30" s="383" t="s">
        <v>77</v>
      </c>
      <c r="B30" s="30" t="s">
        <v>78</v>
      </c>
      <c r="C30" s="232" t="s">
        <v>79</v>
      </c>
      <c r="D30" s="351" t="s">
        <v>59</v>
      </c>
      <c r="E30" s="513">
        <v>7000</v>
      </c>
      <c r="F30" s="378"/>
      <c r="G30" s="315"/>
      <c r="H30" s="315"/>
      <c r="I30" s="317">
        <f t="shared" ref="I30" si="10">G30+H30</f>
        <v>0</v>
      </c>
      <c r="J30" s="317">
        <f t="shared" si="2"/>
        <v>0</v>
      </c>
      <c r="K30" s="313"/>
    </row>
    <row r="31" spans="1:11" ht="54" x14ac:dyDescent="0.3">
      <c r="A31" s="391"/>
      <c r="B31" s="6" t="s">
        <v>80</v>
      </c>
      <c r="C31" s="233" t="s">
        <v>81</v>
      </c>
      <c r="D31" s="371"/>
      <c r="E31" s="514"/>
      <c r="F31" s="392"/>
      <c r="G31" s="315"/>
      <c r="H31" s="315"/>
      <c r="I31" s="317"/>
      <c r="J31" s="317"/>
      <c r="K31" s="313"/>
    </row>
    <row r="32" spans="1:11" ht="54" x14ac:dyDescent="0.3">
      <c r="A32" s="383" t="s">
        <v>82</v>
      </c>
      <c r="B32" s="30" t="s">
        <v>83</v>
      </c>
      <c r="C32" s="232" t="s">
        <v>84</v>
      </c>
      <c r="D32" s="350" t="s">
        <v>85</v>
      </c>
      <c r="E32" s="513">
        <v>500</v>
      </c>
      <c r="F32" s="378"/>
      <c r="G32" s="315"/>
      <c r="H32" s="315"/>
      <c r="I32" s="317">
        <f t="shared" ref="I32" si="11">G32+H32</f>
        <v>0</v>
      </c>
      <c r="J32" s="317">
        <f t="shared" si="2"/>
        <v>0</v>
      </c>
      <c r="K32" s="313"/>
    </row>
    <row r="33" spans="1:11" ht="54" x14ac:dyDescent="0.3">
      <c r="A33" s="391"/>
      <c r="B33" s="6" t="s">
        <v>86</v>
      </c>
      <c r="C33" s="233" t="s">
        <v>87</v>
      </c>
      <c r="D33" s="350"/>
      <c r="E33" s="514"/>
      <c r="F33" s="392"/>
      <c r="G33" s="315"/>
      <c r="H33" s="315"/>
      <c r="I33" s="317"/>
      <c r="J33" s="317"/>
      <c r="K33" s="313"/>
    </row>
    <row r="34" spans="1:11" ht="54" x14ac:dyDescent="0.3">
      <c r="A34" s="383" t="s">
        <v>88</v>
      </c>
      <c r="B34" s="30" t="s">
        <v>89</v>
      </c>
      <c r="C34" s="232" t="s">
        <v>90</v>
      </c>
      <c r="D34" s="350" t="s">
        <v>85</v>
      </c>
      <c r="E34" s="513">
        <v>500</v>
      </c>
      <c r="F34" s="378"/>
      <c r="G34" s="315"/>
      <c r="H34" s="315"/>
      <c r="I34" s="317">
        <f t="shared" ref="I34" si="12">G34+H34</f>
        <v>0</v>
      </c>
      <c r="J34" s="317">
        <f t="shared" si="2"/>
        <v>0</v>
      </c>
      <c r="K34" s="313"/>
    </row>
    <row r="35" spans="1:11" ht="36" x14ac:dyDescent="0.3">
      <c r="A35" s="529"/>
      <c r="B35" s="55" t="s">
        <v>91</v>
      </c>
      <c r="C35" s="286" t="s">
        <v>92</v>
      </c>
      <c r="D35" s="462"/>
      <c r="E35" s="518"/>
      <c r="F35" s="379"/>
      <c r="G35" s="435"/>
      <c r="H35" s="435"/>
      <c r="I35" s="436"/>
      <c r="J35" s="436"/>
      <c r="K35" s="437"/>
    </row>
    <row r="36" spans="1:11" ht="18" x14ac:dyDescent="0.3">
      <c r="A36" s="208"/>
      <c r="B36" s="96"/>
      <c r="C36" s="287"/>
      <c r="D36" s="288"/>
      <c r="E36" s="126" t="s">
        <v>93</v>
      </c>
      <c r="F36" s="125"/>
      <c r="G36" s="97"/>
      <c r="H36" s="97"/>
      <c r="I36" s="94"/>
      <c r="J36" s="99">
        <f>SUM(J8:J35)</f>
        <v>0</v>
      </c>
      <c r="K36" s="98"/>
    </row>
    <row r="37" spans="1:11" ht="16.5" customHeight="1" x14ac:dyDescent="0.3">
      <c r="A37" s="198"/>
      <c r="B37" s="72"/>
      <c r="C37" s="275"/>
      <c r="D37" s="72"/>
      <c r="E37" s="72"/>
      <c r="F37" s="63"/>
      <c r="G37" s="91"/>
      <c r="H37" s="91"/>
      <c r="I37" s="91"/>
      <c r="J37" s="91"/>
      <c r="K37" s="92"/>
    </row>
    <row r="38" spans="1:11" ht="31.5" customHeight="1" x14ac:dyDescent="0.3">
      <c r="A38" s="209"/>
      <c r="B38" s="200" t="s">
        <v>590</v>
      </c>
      <c r="C38" s="237"/>
      <c r="D38" s="60"/>
      <c r="E38" s="61"/>
      <c r="F38" s="200" t="s">
        <v>590</v>
      </c>
      <c r="G38" s="200"/>
      <c r="H38" s="200"/>
      <c r="I38" s="200"/>
      <c r="J38" s="200"/>
      <c r="K38" s="61"/>
    </row>
    <row r="39" spans="1:11" ht="31.5" customHeight="1" x14ac:dyDescent="0.3">
      <c r="A39" s="73"/>
      <c r="B39" s="56" t="s">
        <v>591</v>
      </c>
      <c r="C39" s="238"/>
      <c r="D39" s="57"/>
      <c r="E39" s="58"/>
      <c r="F39" s="56" t="s">
        <v>591</v>
      </c>
      <c r="G39" s="56"/>
      <c r="H39" s="56"/>
      <c r="I39" s="56"/>
      <c r="J39" s="56"/>
      <c r="K39" s="58"/>
    </row>
    <row r="40" spans="1:11" ht="72" x14ac:dyDescent="0.3">
      <c r="A40" s="409" t="s">
        <v>96</v>
      </c>
      <c r="B40" s="30" t="s">
        <v>97</v>
      </c>
      <c r="C40" s="232" t="s">
        <v>98</v>
      </c>
      <c r="D40" s="375" t="s">
        <v>28</v>
      </c>
      <c r="E40" s="513">
        <v>397</v>
      </c>
      <c r="F40" s="378"/>
      <c r="G40" s="339"/>
      <c r="H40" s="341"/>
      <c r="I40" s="342">
        <f t="shared" ref="I40" si="13">G40+H40</f>
        <v>0</v>
      </c>
      <c r="J40" s="342">
        <f t="shared" ref="J40:J76" si="14">F40*I40</f>
        <v>0</v>
      </c>
      <c r="K40" s="343"/>
    </row>
    <row r="41" spans="1:11" ht="54" x14ac:dyDescent="0.3">
      <c r="A41" s="410"/>
      <c r="B41" s="6" t="s">
        <v>99</v>
      </c>
      <c r="C41" s="233" t="s">
        <v>100</v>
      </c>
      <c r="D41" s="371"/>
      <c r="E41" s="514"/>
      <c r="F41" s="392"/>
      <c r="G41" s="340"/>
      <c r="H41" s="331"/>
      <c r="I41" s="317"/>
      <c r="J41" s="317"/>
      <c r="K41" s="312"/>
    </row>
    <row r="42" spans="1:11" ht="72" x14ac:dyDescent="0.3">
      <c r="A42" s="383" t="s">
        <v>101</v>
      </c>
      <c r="B42" s="30" t="s">
        <v>102</v>
      </c>
      <c r="C42" s="232" t="s">
        <v>103</v>
      </c>
      <c r="D42" s="351" t="s">
        <v>22</v>
      </c>
      <c r="E42" s="513">
        <v>19000</v>
      </c>
      <c r="F42" s="378"/>
      <c r="G42" s="340"/>
      <c r="H42" s="331"/>
      <c r="I42" s="317">
        <f t="shared" ref="I42" si="15">G42+H42</f>
        <v>0</v>
      </c>
      <c r="J42" s="317">
        <f t="shared" si="14"/>
        <v>0</v>
      </c>
      <c r="K42" s="312"/>
    </row>
    <row r="43" spans="1:11" ht="72" x14ac:dyDescent="0.3">
      <c r="A43" s="391"/>
      <c r="B43" s="6" t="s">
        <v>104</v>
      </c>
      <c r="C43" s="18" t="s">
        <v>105</v>
      </c>
      <c r="D43" s="371"/>
      <c r="E43" s="514"/>
      <c r="F43" s="392"/>
      <c r="G43" s="340"/>
      <c r="H43" s="331"/>
      <c r="I43" s="317"/>
      <c r="J43" s="317"/>
      <c r="K43" s="312"/>
    </row>
    <row r="44" spans="1:11" ht="54" x14ac:dyDescent="0.3">
      <c r="A44" s="383" t="s">
        <v>106</v>
      </c>
      <c r="B44" s="30" t="s">
        <v>107</v>
      </c>
      <c r="C44" s="232" t="s">
        <v>108</v>
      </c>
      <c r="D44" s="351" t="s">
        <v>28</v>
      </c>
      <c r="E44" s="513">
        <v>547</v>
      </c>
      <c r="F44" s="378"/>
      <c r="G44" s="344"/>
      <c r="H44" s="315"/>
      <c r="I44" s="317">
        <f t="shared" ref="I44" si="16">G44+H44</f>
        <v>0</v>
      </c>
      <c r="J44" s="317">
        <f t="shared" si="14"/>
        <v>0</v>
      </c>
      <c r="K44" s="312"/>
    </row>
    <row r="45" spans="1:11" ht="36" x14ac:dyDescent="0.3">
      <c r="A45" s="391"/>
      <c r="B45" s="6" t="s">
        <v>109</v>
      </c>
      <c r="C45" s="233" t="s">
        <v>110</v>
      </c>
      <c r="D45" s="371"/>
      <c r="E45" s="514"/>
      <c r="F45" s="392"/>
      <c r="G45" s="344"/>
      <c r="H45" s="315"/>
      <c r="I45" s="317"/>
      <c r="J45" s="317"/>
      <c r="K45" s="312"/>
    </row>
    <row r="46" spans="1:11" ht="54" x14ac:dyDescent="0.3">
      <c r="A46" s="383" t="s">
        <v>111</v>
      </c>
      <c r="B46" s="30" t="s">
        <v>112</v>
      </c>
      <c r="C46" s="232" t="s">
        <v>113</v>
      </c>
      <c r="D46" s="351" t="s">
        <v>28</v>
      </c>
      <c r="E46" s="513">
        <v>1900</v>
      </c>
      <c r="F46" s="378"/>
      <c r="G46" s="344"/>
      <c r="H46" s="315"/>
      <c r="I46" s="317">
        <f t="shared" ref="I46" si="17">G46+H46</f>
        <v>0</v>
      </c>
      <c r="J46" s="317">
        <f t="shared" si="14"/>
        <v>0</v>
      </c>
      <c r="K46" s="312"/>
    </row>
    <row r="47" spans="1:11" ht="36" x14ac:dyDescent="0.3">
      <c r="A47" s="391"/>
      <c r="B47" s="6" t="s">
        <v>114</v>
      </c>
      <c r="C47" s="233" t="s">
        <v>115</v>
      </c>
      <c r="D47" s="371"/>
      <c r="E47" s="514"/>
      <c r="F47" s="392"/>
      <c r="G47" s="344"/>
      <c r="H47" s="315"/>
      <c r="I47" s="317"/>
      <c r="J47" s="317"/>
      <c r="K47" s="312"/>
    </row>
    <row r="48" spans="1:11" ht="90" x14ac:dyDescent="0.3">
      <c r="A48" s="383" t="s">
        <v>116</v>
      </c>
      <c r="B48" s="30" t="s">
        <v>117</v>
      </c>
      <c r="C48" s="232" t="s">
        <v>118</v>
      </c>
      <c r="D48" s="351" t="s">
        <v>22</v>
      </c>
      <c r="E48" s="513">
        <v>16000</v>
      </c>
      <c r="F48" s="378"/>
      <c r="G48" s="315"/>
      <c r="H48" s="315"/>
      <c r="I48" s="317">
        <f t="shared" ref="I48" si="18">G48+H48</f>
        <v>0</v>
      </c>
      <c r="J48" s="317">
        <f t="shared" si="14"/>
        <v>0</v>
      </c>
      <c r="K48" s="312"/>
    </row>
    <row r="49" spans="1:11" ht="72" x14ac:dyDescent="0.3">
      <c r="A49" s="391"/>
      <c r="B49" s="6" t="s">
        <v>119</v>
      </c>
      <c r="C49" s="233" t="s">
        <v>120</v>
      </c>
      <c r="D49" s="371"/>
      <c r="E49" s="514"/>
      <c r="F49" s="392"/>
      <c r="G49" s="315"/>
      <c r="H49" s="315"/>
      <c r="I49" s="317"/>
      <c r="J49" s="317"/>
      <c r="K49" s="312"/>
    </row>
    <row r="50" spans="1:11" ht="90" x14ac:dyDescent="0.3">
      <c r="A50" s="383" t="s">
        <v>121</v>
      </c>
      <c r="B50" s="30" t="s">
        <v>122</v>
      </c>
      <c r="C50" s="232" t="s">
        <v>123</v>
      </c>
      <c r="D50" s="351" t="s">
        <v>22</v>
      </c>
      <c r="E50" s="513">
        <v>3000</v>
      </c>
      <c r="F50" s="378"/>
      <c r="G50" s="315"/>
      <c r="H50" s="315"/>
      <c r="I50" s="317">
        <f t="shared" ref="I50" si="19">G50+H50</f>
        <v>0</v>
      </c>
      <c r="J50" s="317">
        <f t="shared" si="14"/>
        <v>0</v>
      </c>
      <c r="K50" s="312"/>
    </row>
    <row r="51" spans="1:11" ht="72" x14ac:dyDescent="0.3">
      <c r="A51" s="391"/>
      <c r="B51" s="6" t="s">
        <v>124</v>
      </c>
      <c r="C51" s="233" t="s">
        <v>125</v>
      </c>
      <c r="D51" s="371"/>
      <c r="E51" s="514"/>
      <c r="F51" s="392"/>
      <c r="G51" s="315"/>
      <c r="H51" s="315"/>
      <c r="I51" s="317"/>
      <c r="J51" s="317"/>
      <c r="K51" s="312"/>
    </row>
    <row r="52" spans="1:11" ht="54" x14ac:dyDescent="0.3">
      <c r="A52" s="383" t="s">
        <v>126</v>
      </c>
      <c r="B52" s="30" t="s">
        <v>127</v>
      </c>
      <c r="C52" s="232" t="s">
        <v>128</v>
      </c>
      <c r="D52" s="351" t="s">
        <v>59</v>
      </c>
      <c r="E52" s="513">
        <v>1500</v>
      </c>
      <c r="F52" s="378"/>
      <c r="G52" s="315"/>
      <c r="H52" s="315"/>
      <c r="I52" s="317">
        <f t="shared" ref="I52" si="20">G52+H52</f>
        <v>0</v>
      </c>
      <c r="J52" s="317">
        <f t="shared" si="14"/>
        <v>0</v>
      </c>
      <c r="K52" s="312"/>
    </row>
    <row r="53" spans="1:11" ht="54" x14ac:dyDescent="0.3">
      <c r="A53" s="391"/>
      <c r="B53" s="6" t="s">
        <v>129</v>
      </c>
      <c r="C53" s="233" t="s">
        <v>130</v>
      </c>
      <c r="D53" s="371"/>
      <c r="E53" s="514"/>
      <c r="F53" s="392"/>
      <c r="G53" s="315"/>
      <c r="H53" s="315"/>
      <c r="I53" s="317"/>
      <c r="J53" s="317"/>
      <c r="K53" s="312"/>
    </row>
    <row r="54" spans="1:11" ht="108" x14ac:dyDescent="0.3">
      <c r="A54" s="383" t="s">
        <v>131</v>
      </c>
      <c r="B54" s="33" t="s">
        <v>132</v>
      </c>
      <c r="C54" s="232" t="s">
        <v>133</v>
      </c>
      <c r="D54" s="351" t="s">
        <v>22</v>
      </c>
      <c r="E54" s="513">
        <v>12000</v>
      </c>
      <c r="F54" s="378"/>
      <c r="G54" s="315"/>
      <c r="H54" s="315"/>
      <c r="I54" s="317">
        <f t="shared" ref="I54" si="21">G54+H54</f>
        <v>0</v>
      </c>
      <c r="J54" s="317">
        <f t="shared" si="14"/>
        <v>0</v>
      </c>
      <c r="K54" s="312"/>
    </row>
    <row r="55" spans="1:11" ht="108" x14ac:dyDescent="0.3">
      <c r="A55" s="391"/>
      <c r="B55" s="9" t="s">
        <v>134</v>
      </c>
      <c r="C55" s="239" t="s">
        <v>135</v>
      </c>
      <c r="D55" s="371"/>
      <c r="E55" s="514"/>
      <c r="F55" s="392"/>
      <c r="G55" s="315"/>
      <c r="H55" s="315"/>
      <c r="I55" s="317"/>
      <c r="J55" s="317"/>
      <c r="K55" s="312"/>
    </row>
    <row r="56" spans="1:11" ht="54" x14ac:dyDescent="0.3">
      <c r="A56" s="383" t="s">
        <v>136</v>
      </c>
      <c r="B56" s="31" t="s">
        <v>137</v>
      </c>
      <c r="C56" s="232" t="s">
        <v>138</v>
      </c>
      <c r="D56" s="351" t="s">
        <v>28</v>
      </c>
      <c r="E56" s="513">
        <v>60</v>
      </c>
      <c r="F56" s="378"/>
      <c r="G56" s="315"/>
      <c r="H56" s="315"/>
      <c r="I56" s="317">
        <f t="shared" ref="I56" si="22">G56+H56</f>
        <v>0</v>
      </c>
      <c r="J56" s="317">
        <f t="shared" si="14"/>
        <v>0</v>
      </c>
      <c r="K56" s="312"/>
    </row>
    <row r="57" spans="1:11" ht="54" x14ac:dyDescent="0.3">
      <c r="A57" s="391"/>
      <c r="B57" s="7" t="s">
        <v>139</v>
      </c>
      <c r="C57" s="233" t="s">
        <v>140</v>
      </c>
      <c r="D57" s="371"/>
      <c r="E57" s="514"/>
      <c r="F57" s="392"/>
      <c r="G57" s="315"/>
      <c r="H57" s="315"/>
      <c r="I57" s="317"/>
      <c r="J57" s="317"/>
      <c r="K57" s="327"/>
    </row>
    <row r="58" spans="1:11" ht="54" x14ac:dyDescent="0.3">
      <c r="A58" s="383" t="s">
        <v>141</v>
      </c>
      <c r="B58" s="30" t="s">
        <v>142</v>
      </c>
      <c r="C58" s="232" t="s">
        <v>143</v>
      </c>
      <c r="D58" s="351" t="s">
        <v>22</v>
      </c>
      <c r="E58" s="513">
        <v>500</v>
      </c>
      <c r="F58" s="378"/>
      <c r="G58" s="315"/>
      <c r="H58" s="315"/>
      <c r="I58" s="317">
        <f t="shared" ref="I58" si="23">G58+H58</f>
        <v>0</v>
      </c>
      <c r="J58" s="317">
        <f t="shared" si="14"/>
        <v>0</v>
      </c>
      <c r="K58" s="328"/>
    </row>
    <row r="59" spans="1:11" ht="36" x14ac:dyDescent="0.3">
      <c r="A59" s="391"/>
      <c r="B59" s="6" t="s">
        <v>144</v>
      </c>
      <c r="C59" s="233" t="s">
        <v>145</v>
      </c>
      <c r="D59" s="371"/>
      <c r="E59" s="514"/>
      <c r="F59" s="392"/>
      <c r="G59" s="315"/>
      <c r="H59" s="315"/>
      <c r="I59" s="317"/>
      <c r="J59" s="317"/>
      <c r="K59" s="329"/>
    </row>
    <row r="60" spans="1:11" ht="126" x14ac:dyDescent="0.3">
      <c r="A60" s="383" t="s">
        <v>146</v>
      </c>
      <c r="B60" s="30" t="s">
        <v>147</v>
      </c>
      <c r="C60" s="240" t="s">
        <v>148</v>
      </c>
      <c r="D60" s="351" t="s">
        <v>22</v>
      </c>
      <c r="E60" s="513">
        <v>4500</v>
      </c>
      <c r="F60" s="378"/>
      <c r="G60" s="315"/>
      <c r="H60" s="315"/>
      <c r="I60" s="317">
        <f t="shared" ref="I60" si="24">G60+H60</f>
        <v>0</v>
      </c>
      <c r="J60" s="317">
        <f t="shared" si="14"/>
        <v>0</v>
      </c>
      <c r="K60" s="313"/>
    </row>
    <row r="61" spans="1:11" ht="108" x14ac:dyDescent="0.3">
      <c r="A61" s="391"/>
      <c r="B61" s="6" t="s">
        <v>149</v>
      </c>
      <c r="C61" s="233" t="s">
        <v>150</v>
      </c>
      <c r="D61" s="371"/>
      <c r="E61" s="514"/>
      <c r="F61" s="392"/>
      <c r="G61" s="315"/>
      <c r="H61" s="315"/>
      <c r="I61" s="317"/>
      <c r="J61" s="317"/>
      <c r="K61" s="313"/>
    </row>
    <row r="62" spans="1:11" ht="90" x14ac:dyDescent="0.3">
      <c r="A62" s="383" t="s">
        <v>151</v>
      </c>
      <c r="B62" s="30" t="s">
        <v>152</v>
      </c>
      <c r="C62" s="232" t="s">
        <v>153</v>
      </c>
      <c r="D62" s="351" t="s">
        <v>22</v>
      </c>
      <c r="E62" s="513">
        <v>1000</v>
      </c>
      <c r="F62" s="395"/>
      <c r="G62" s="315"/>
      <c r="H62" s="315"/>
      <c r="I62" s="317">
        <f t="shared" ref="I62" si="25">G62+H62</f>
        <v>0</v>
      </c>
      <c r="J62" s="317">
        <f t="shared" si="14"/>
        <v>0</v>
      </c>
      <c r="K62" s="312"/>
    </row>
    <row r="63" spans="1:11" ht="90" x14ac:dyDescent="0.3">
      <c r="A63" s="391"/>
      <c r="B63" s="6" t="s">
        <v>154</v>
      </c>
      <c r="C63" s="233" t="s">
        <v>155</v>
      </c>
      <c r="D63" s="371"/>
      <c r="E63" s="514"/>
      <c r="F63" s="396"/>
      <c r="G63" s="315"/>
      <c r="H63" s="315"/>
      <c r="I63" s="317"/>
      <c r="J63" s="317"/>
      <c r="K63" s="312"/>
    </row>
    <row r="64" spans="1:11" ht="72" x14ac:dyDescent="0.3">
      <c r="A64" s="383" t="s">
        <v>156</v>
      </c>
      <c r="B64" s="30" t="s">
        <v>157</v>
      </c>
      <c r="C64" s="232" t="s">
        <v>158</v>
      </c>
      <c r="D64" s="351" t="s">
        <v>59</v>
      </c>
      <c r="E64" s="513">
        <v>500</v>
      </c>
      <c r="F64" s="378"/>
      <c r="G64" s="315"/>
      <c r="H64" s="315"/>
      <c r="I64" s="317">
        <f t="shared" ref="I64" si="26">G64+H64</f>
        <v>0</v>
      </c>
      <c r="J64" s="317">
        <f t="shared" si="14"/>
        <v>0</v>
      </c>
      <c r="K64" s="312"/>
    </row>
    <row r="65" spans="1:11" ht="54" x14ac:dyDescent="0.3">
      <c r="A65" s="391"/>
      <c r="B65" s="6" t="s">
        <v>159</v>
      </c>
      <c r="C65" s="233" t="s">
        <v>160</v>
      </c>
      <c r="D65" s="371"/>
      <c r="E65" s="514"/>
      <c r="F65" s="392"/>
      <c r="G65" s="315"/>
      <c r="H65" s="315"/>
      <c r="I65" s="317"/>
      <c r="J65" s="317"/>
      <c r="K65" s="312"/>
    </row>
    <row r="66" spans="1:11" ht="54" x14ac:dyDescent="0.3">
      <c r="A66" s="383" t="s">
        <v>161</v>
      </c>
      <c r="B66" s="30" t="s">
        <v>162</v>
      </c>
      <c r="C66" s="232" t="s">
        <v>163</v>
      </c>
      <c r="D66" s="351" t="s">
        <v>59</v>
      </c>
      <c r="E66" s="513">
        <v>200</v>
      </c>
      <c r="F66" s="378"/>
      <c r="G66" s="315"/>
      <c r="H66" s="315"/>
      <c r="I66" s="317">
        <f t="shared" ref="I66" si="27">G66+H66</f>
        <v>0</v>
      </c>
      <c r="J66" s="317">
        <f t="shared" si="14"/>
        <v>0</v>
      </c>
      <c r="K66" s="313"/>
    </row>
    <row r="67" spans="1:11" ht="54" x14ac:dyDescent="0.3">
      <c r="A67" s="391"/>
      <c r="B67" s="6" t="s">
        <v>164</v>
      </c>
      <c r="C67" s="233" t="s">
        <v>165</v>
      </c>
      <c r="D67" s="371"/>
      <c r="E67" s="514"/>
      <c r="F67" s="392"/>
      <c r="G67" s="315"/>
      <c r="H67" s="315"/>
      <c r="I67" s="317"/>
      <c r="J67" s="317"/>
      <c r="K67" s="313"/>
    </row>
    <row r="68" spans="1:11" ht="36" x14ac:dyDescent="0.3">
      <c r="A68" s="383" t="s">
        <v>166</v>
      </c>
      <c r="B68" s="30" t="s">
        <v>167</v>
      </c>
      <c r="C68" s="232" t="s">
        <v>168</v>
      </c>
      <c r="D68" s="351" t="s">
        <v>59</v>
      </c>
      <c r="E68" s="513">
        <v>200</v>
      </c>
      <c r="F68" s="378"/>
      <c r="G68" s="330"/>
      <c r="H68" s="331"/>
      <c r="I68" s="317">
        <f t="shared" ref="I68" si="28">G68+H68</f>
        <v>0</v>
      </c>
      <c r="J68" s="317">
        <f t="shared" si="14"/>
        <v>0</v>
      </c>
      <c r="K68" s="313"/>
    </row>
    <row r="69" spans="1:11" ht="36" x14ac:dyDescent="0.3">
      <c r="A69" s="391"/>
      <c r="B69" s="6" t="s">
        <v>169</v>
      </c>
      <c r="C69" s="233" t="s">
        <v>170</v>
      </c>
      <c r="D69" s="371"/>
      <c r="E69" s="514"/>
      <c r="F69" s="392"/>
      <c r="G69" s="330"/>
      <c r="H69" s="331"/>
      <c r="I69" s="317"/>
      <c r="J69" s="317"/>
      <c r="K69" s="313"/>
    </row>
    <row r="70" spans="1:11" ht="54" x14ac:dyDescent="0.3">
      <c r="A70" s="383" t="s">
        <v>171</v>
      </c>
      <c r="B70" s="30" t="s">
        <v>172</v>
      </c>
      <c r="C70" s="232" t="s">
        <v>173</v>
      </c>
      <c r="D70" s="351" t="s">
        <v>22</v>
      </c>
      <c r="E70" s="513">
        <v>1000</v>
      </c>
      <c r="F70" s="378"/>
      <c r="G70" s="332"/>
      <c r="H70" s="331"/>
      <c r="I70" s="317">
        <f t="shared" ref="I70" si="29">G70+H70</f>
        <v>0</v>
      </c>
      <c r="J70" s="317">
        <f t="shared" si="14"/>
        <v>0</v>
      </c>
      <c r="K70" s="312"/>
    </row>
    <row r="71" spans="1:11" ht="54" x14ac:dyDescent="0.3">
      <c r="A71" s="391"/>
      <c r="B71" s="6" t="s">
        <v>174</v>
      </c>
      <c r="C71" s="233" t="s">
        <v>175</v>
      </c>
      <c r="D71" s="371"/>
      <c r="E71" s="514"/>
      <c r="F71" s="392"/>
      <c r="G71" s="332"/>
      <c r="H71" s="331"/>
      <c r="I71" s="317"/>
      <c r="J71" s="317"/>
      <c r="K71" s="312"/>
    </row>
    <row r="72" spans="1:11" ht="54" x14ac:dyDescent="0.3">
      <c r="A72" s="383" t="s">
        <v>176</v>
      </c>
      <c r="B72" s="30" t="s">
        <v>177</v>
      </c>
      <c r="C72" s="232" t="s">
        <v>178</v>
      </c>
      <c r="D72" s="351" t="s">
        <v>22</v>
      </c>
      <c r="E72" s="513">
        <v>1000</v>
      </c>
      <c r="F72" s="378"/>
      <c r="G72" s="315"/>
      <c r="H72" s="315"/>
      <c r="I72" s="317">
        <f t="shared" ref="I72" si="30">G72+H72</f>
        <v>0</v>
      </c>
      <c r="J72" s="317">
        <f t="shared" si="14"/>
        <v>0</v>
      </c>
      <c r="K72" s="312"/>
    </row>
    <row r="73" spans="1:11" ht="54" x14ac:dyDescent="0.3">
      <c r="A73" s="391"/>
      <c r="B73" s="6" t="s">
        <v>179</v>
      </c>
      <c r="C73" s="233" t="s">
        <v>180</v>
      </c>
      <c r="D73" s="371"/>
      <c r="E73" s="514"/>
      <c r="F73" s="392"/>
      <c r="G73" s="315"/>
      <c r="H73" s="315"/>
      <c r="I73" s="317"/>
      <c r="J73" s="317"/>
      <c r="K73" s="312"/>
    </row>
    <row r="74" spans="1:11" ht="54" x14ac:dyDescent="0.3">
      <c r="A74" s="383" t="s">
        <v>181</v>
      </c>
      <c r="B74" s="30" t="s">
        <v>182</v>
      </c>
      <c r="C74" s="232" t="s">
        <v>183</v>
      </c>
      <c r="D74" s="351" t="s">
        <v>22</v>
      </c>
      <c r="E74" s="513">
        <v>4000</v>
      </c>
      <c r="F74" s="378"/>
      <c r="G74" s="315"/>
      <c r="H74" s="315"/>
      <c r="I74" s="317">
        <f t="shared" ref="I74" si="31">G74+H74</f>
        <v>0</v>
      </c>
      <c r="J74" s="317">
        <f t="shared" si="14"/>
        <v>0</v>
      </c>
      <c r="K74" s="312"/>
    </row>
    <row r="75" spans="1:11" ht="54" x14ac:dyDescent="0.3">
      <c r="A75" s="391"/>
      <c r="B75" s="6" t="s">
        <v>184</v>
      </c>
      <c r="C75" s="233" t="s">
        <v>185</v>
      </c>
      <c r="D75" s="371"/>
      <c r="E75" s="514"/>
      <c r="F75" s="392"/>
      <c r="G75" s="315"/>
      <c r="H75" s="315"/>
      <c r="I75" s="317"/>
      <c r="J75" s="317"/>
      <c r="K75" s="312"/>
    </row>
    <row r="76" spans="1:11" ht="54" x14ac:dyDescent="0.3">
      <c r="A76" s="383" t="s">
        <v>186</v>
      </c>
      <c r="B76" s="30" t="s">
        <v>187</v>
      </c>
      <c r="C76" s="232" t="s">
        <v>188</v>
      </c>
      <c r="D76" s="351" t="s">
        <v>28</v>
      </c>
      <c r="E76" s="513">
        <v>100</v>
      </c>
      <c r="F76" s="378"/>
      <c r="G76" s="315"/>
      <c r="H76" s="315"/>
      <c r="I76" s="317">
        <f t="shared" ref="I76" si="32">G76+H76</f>
        <v>0</v>
      </c>
      <c r="J76" s="317">
        <f t="shared" si="14"/>
        <v>0</v>
      </c>
      <c r="K76" s="312"/>
    </row>
    <row r="77" spans="1:11" ht="54" x14ac:dyDescent="0.3">
      <c r="A77" s="391"/>
      <c r="B77" s="6" t="s">
        <v>189</v>
      </c>
      <c r="C77" s="233" t="s">
        <v>190</v>
      </c>
      <c r="D77" s="371"/>
      <c r="E77" s="514"/>
      <c r="F77" s="392"/>
      <c r="G77" s="315"/>
      <c r="H77" s="315"/>
      <c r="I77" s="317"/>
      <c r="J77" s="317"/>
      <c r="K77" s="312"/>
    </row>
    <row r="78" spans="1:11" ht="36" x14ac:dyDescent="0.3">
      <c r="A78" s="383" t="s">
        <v>191</v>
      </c>
      <c r="B78" s="33" t="s">
        <v>192</v>
      </c>
      <c r="C78" s="240" t="s">
        <v>193</v>
      </c>
      <c r="D78" s="351" t="s">
        <v>22</v>
      </c>
      <c r="E78" s="513">
        <v>8000</v>
      </c>
      <c r="F78" s="378"/>
      <c r="G78" s="315"/>
      <c r="H78" s="315"/>
      <c r="I78" s="317">
        <f t="shared" ref="I78" si="33">G78+H78</f>
        <v>0</v>
      </c>
      <c r="J78" s="317">
        <f t="shared" ref="J78:J86" si="34">F78*I78</f>
        <v>0</v>
      </c>
      <c r="K78" s="312"/>
    </row>
    <row r="79" spans="1:11" ht="36" x14ac:dyDescent="0.3">
      <c r="A79" s="391"/>
      <c r="B79" s="9" t="s">
        <v>194</v>
      </c>
      <c r="C79" s="239" t="s">
        <v>195</v>
      </c>
      <c r="D79" s="371"/>
      <c r="E79" s="514"/>
      <c r="F79" s="392"/>
      <c r="G79" s="315"/>
      <c r="H79" s="315"/>
      <c r="I79" s="317"/>
      <c r="J79" s="317"/>
      <c r="K79" s="312"/>
    </row>
    <row r="80" spans="1:11" ht="90" x14ac:dyDescent="0.3">
      <c r="A80" s="383" t="s">
        <v>196</v>
      </c>
      <c r="B80" s="30" t="s">
        <v>197</v>
      </c>
      <c r="C80" s="232" t="s">
        <v>198</v>
      </c>
      <c r="D80" s="351" t="s">
        <v>28</v>
      </c>
      <c r="E80" s="513">
        <v>25</v>
      </c>
      <c r="F80" s="378"/>
      <c r="G80" s="315"/>
      <c r="H80" s="315"/>
      <c r="I80" s="317">
        <f t="shared" ref="I80" si="35">G80+H80</f>
        <v>0</v>
      </c>
      <c r="J80" s="317">
        <f t="shared" si="34"/>
        <v>0</v>
      </c>
      <c r="K80" s="312"/>
    </row>
    <row r="81" spans="1:11" ht="72" x14ac:dyDescent="0.3">
      <c r="A81" s="391"/>
      <c r="B81" s="8" t="s">
        <v>199</v>
      </c>
      <c r="C81" s="241" t="s">
        <v>200</v>
      </c>
      <c r="D81" s="371"/>
      <c r="E81" s="514"/>
      <c r="F81" s="392"/>
      <c r="G81" s="315"/>
      <c r="H81" s="315"/>
      <c r="I81" s="317"/>
      <c r="J81" s="317"/>
      <c r="K81" s="312"/>
    </row>
    <row r="82" spans="1:11" ht="90" x14ac:dyDescent="0.3">
      <c r="A82" s="383" t="s">
        <v>201</v>
      </c>
      <c r="B82" s="30" t="s">
        <v>202</v>
      </c>
      <c r="C82" s="242" t="s">
        <v>203</v>
      </c>
      <c r="D82" s="393" t="s">
        <v>85</v>
      </c>
      <c r="E82" s="513">
        <v>30</v>
      </c>
      <c r="F82" s="378"/>
      <c r="G82" s="315"/>
      <c r="H82" s="315"/>
      <c r="I82" s="317">
        <f t="shared" ref="I82" si="36">G82+H82</f>
        <v>0</v>
      </c>
      <c r="J82" s="317">
        <f t="shared" si="34"/>
        <v>0</v>
      </c>
      <c r="K82" s="312"/>
    </row>
    <row r="83" spans="1:11" ht="72" x14ac:dyDescent="0.3">
      <c r="A83" s="391"/>
      <c r="B83" s="6" t="s">
        <v>204</v>
      </c>
      <c r="C83" s="18" t="s">
        <v>205</v>
      </c>
      <c r="D83" s="394"/>
      <c r="E83" s="514"/>
      <c r="F83" s="392"/>
      <c r="G83" s="316"/>
      <c r="H83" s="315"/>
      <c r="I83" s="317"/>
      <c r="J83" s="317"/>
      <c r="K83" s="312"/>
    </row>
    <row r="84" spans="1:11" ht="90" x14ac:dyDescent="0.3">
      <c r="A84" s="383" t="s">
        <v>206</v>
      </c>
      <c r="B84" s="199" t="s">
        <v>207</v>
      </c>
      <c r="C84" s="243" t="s">
        <v>208</v>
      </c>
      <c r="D84" s="351" t="s">
        <v>209</v>
      </c>
      <c r="E84" s="513">
        <v>3227</v>
      </c>
      <c r="F84" s="381"/>
      <c r="G84" s="325"/>
      <c r="H84" s="315"/>
      <c r="I84" s="317">
        <f t="shared" ref="I84" si="37">G84+H84</f>
        <v>0</v>
      </c>
      <c r="J84" s="317">
        <f t="shared" si="34"/>
        <v>0</v>
      </c>
      <c r="K84" s="312"/>
    </row>
    <row r="85" spans="1:11" ht="90" x14ac:dyDescent="0.3">
      <c r="A85" s="391"/>
      <c r="B85" s="10" t="s">
        <v>210</v>
      </c>
      <c r="C85" s="244" t="s">
        <v>211</v>
      </c>
      <c r="D85" s="375"/>
      <c r="E85" s="514"/>
      <c r="F85" s="382"/>
      <c r="G85" s="326"/>
      <c r="H85" s="315"/>
      <c r="I85" s="317"/>
      <c r="J85" s="317"/>
      <c r="K85" s="312"/>
    </row>
    <row r="86" spans="1:11" ht="36" x14ac:dyDescent="0.3">
      <c r="A86" s="383" t="s">
        <v>212</v>
      </c>
      <c r="B86" s="34" t="s">
        <v>213</v>
      </c>
      <c r="C86" s="245" t="s">
        <v>214</v>
      </c>
      <c r="D86" s="385" t="s">
        <v>59</v>
      </c>
      <c r="E86" s="511">
        <v>300</v>
      </c>
      <c r="F86" s="378"/>
      <c r="G86" s="315"/>
      <c r="H86" s="315"/>
      <c r="I86" s="317">
        <f t="shared" ref="I86" si="38">G86+H86</f>
        <v>0</v>
      </c>
      <c r="J86" s="317">
        <f t="shared" si="34"/>
        <v>0</v>
      </c>
      <c r="K86" s="313"/>
    </row>
    <row r="87" spans="1:11" ht="18" x14ac:dyDescent="0.3">
      <c r="A87" s="384"/>
      <c r="B87" s="123" t="s">
        <v>215</v>
      </c>
      <c r="C87" s="246" t="s">
        <v>216</v>
      </c>
      <c r="D87" s="386"/>
      <c r="E87" s="512"/>
      <c r="F87" s="379"/>
      <c r="G87" s="316"/>
      <c r="H87" s="316"/>
      <c r="I87" s="318"/>
      <c r="J87" s="318"/>
      <c r="K87" s="314"/>
    </row>
    <row r="88" spans="1:11" ht="72" x14ac:dyDescent="0.3">
      <c r="A88" s="349" t="s">
        <v>217</v>
      </c>
      <c r="B88" s="36" t="s">
        <v>218</v>
      </c>
      <c r="C88" s="247" t="s">
        <v>219</v>
      </c>
      <c r="D88" s="380" t="s">
        <v>28</v>
      </c>
      <c r="E88" s="511">
        <v>30</v>
      </c>
      <c r="F88" s="390"/>
      <c r="G88" s="319"/>
      <c r="H88" s="320"/>
      <c r="I88" s="320">
        <f t="shared" ref="I88" si="39">G88+H88</f>
        <v>0</v>
      </c>
      <c r="J88" s="321">
        <f t="shared" ref="J88:J130" si="40">F88*I88</f>
        <v>0</v>
      </c>
      <c r="K88" s="313"/>
    </row>
    <row r="89" spans="1:11" ht="72" x14ac:dyDescent="0.3">
      <c r="A89" s="349"/>
      <c r="B89" s="11" t="s">
        <v>220</v>
      </c>
      <c r="C89" s="248" t="s">
        <v>221</v>
      </c>
      <c r="D89" s="380"/>
      <c r="E89" s="512"/>
      <c r="F89" s="390"/>
      <c r="G89" s="319"/>
      <c r="H89" s="320"/>
      <c r="I89" s="320"/>
      <c r="J89" s="321"/>
      <c r="K89" s="314"/>
    </row>
    <row r="90" spans="1:11" ht="72" x14ac:dyDescent="0.3">
      <c r="A90" s="349" t="s">
        <v>222</v>
      </c>
      <c r="B90" s="35" t="s">
        <v>223</v>
      </c>
      <c r="C90" s="249" t="s">
        <v>224</v>
      </c>
      <c r="D90" s="387" t="s">
        <v>28</v>
      </c>
      <c r="E90" s="511">
        <v>50</v>
      </c>
      <c r="F90" s="389"/>
      <c r="G90" s="301"/>
      <c r="H90" s="301"/>
      <c r="I90" s="301">
        <f t="shared" ref="I90" si="41">G90+H90</f>
        <v>0</v>
      </c>
      <c r="J90" s="324">
        <f t="shared" si="40"/>
        <v>0</v>
      </c>
      <c r="K90" s="309"/>
    </row>
    <row r="91" spans="1:11" ht="72" x14ac:dyDescent="0.3">
      <c r="A91" s="349"/>
      <c r="B91" s="11" t="s">
        <v>225</v>
      </c>
      <c r="C91" s="250" t="s">
        <v>226</v>
      </c>
      <c r="D91" s="388"/>
      <c r="E91" s="512"/>
      <c r="F91" s="348"/>
      <c r="G91" s="306"/>
      <c r="H91" s="306"/>
      <c r="I91" s="306"/>
      <c r="J91" s="323"/>
      <c r="K91" s="293"/>
    </row>
    <row r="92" spans="1:11" ht="54" x14ac:dyDescent="0.3">
      <c r="A92" s="349" t="s">
        <v>227</v>
      </c>
      <c r="B92" s="36" t="s">
        <v>228</v>
      </c>
      <c r="C92" s="251" t="s">
        <v>229</v>
      </c>
      <c r="D92" s="351" t="s">
        <v>22</v>
      </c>
      <c r="E92" s="511">
        <v>350</v>
      </c>
      <c r="F92" s="347"/>
      <c r="G92" s="301"/>
      <c r="H92" s="301"/>
      <c r="I92" s="290">
        <f t="shared" ref="I92" si="42">G92+H92</f>
        <v>0</v>
      </c>
      <c r="J92" s="322">
        <f t="shared" si="40"/>
        <v>0</v>
      </c>
      <c r="K92" s="293"/>
    </row>
    <row r="93" spans="1:11" ht="54" x14ac:dyDescent="0.3">
      <c r="A93" s="349"/>
      <c r="B93" s="11" t="s">
        <v>230</v>
      </c>
      <c r="C93" s="250" t="s">
        <v>231</v>
      </c>
      <c r="D93" s="371"/>
      <c r="E93" s="512"/>
      <c r="F93" s="348"/>
      <c r="G93" s="306"/>
      <c r="H93" s="306"/>
      <c r="I93" s="306"/>
      <c r="J93" s="323"/>
      <c r="K93" s="293"/>
    </row>
    <row r="94" spans="1:11" ht="36" x14ac:dyDescent="0.3">
      <c r="A94" s="349" t="s">
        <v>232</v>
      </c>
      <c r="B94" s="36" t="s">
        <v>233</v>
      </c>
      <c r="C94" s="251" t="s">
        <v>234</v>
      </c>
      <c r="D94" s="351" t="s">
        <v>22</v>
      </c>
      <c r="E94" s="511">
        <v>350</v>
      </c>
      <c r="F94" s="347"/>
      <c r="G94" s="301"/>
      <c r="H94" s="301"/>
      <c r="I94" s="290">
        <f t="shared" ref="I94" si="43">G94+H94</f>
        <v>0</v>
      </c>
      <c r="J94" s="322">
        <f t="shared" si="40"/>
        <v>0</v>
      </c>
      <c r="K94" s="293"/>
    </row>
    <row r="95" spans="1:11" ht="36" x14ac:dyDescent="0.3">
      <c r="A95" s="349"/>
      <c r="B95" s="11" t="s">
        <v>235</v>
      </c>
      <c r="C95" s="250" t="s">
        <v>236</v>
      </c>
      <c r="D95" s="371"/>
      <c r="E95" s="512"/>
      <c r="F95" s="348"/>
      <c r="G95" s="306"/>
      <c r="H95" s="306"/>
      <c r="I95" s="306"/>
      <c r="J95" s="323"/>
      <c r="K95" s="293"/>
    </row>
    <row r="96" spans="1:11" ht="36" x14ac:dyDescent="0.3">
      <c r="A96" s="349" t="s">
        <v>237</v>
      </c>
      <c r="B96" s="36" t="s">
        <v>238</v>
      </c>
      <c r="C96" s="251" t="s">
        <v>239</v>
      </c>
      <c r="D96" s="351" t="s">
        <v>28</v>
      </c>
      <c r="E96" s="511">
        <v>80</v>
      </c>
      <c r="F96" s="347"/>
      <c r="G96" s="301"/>
      <c r="H96" s="301"/>
      <c r="I96" s="290">
        <f t="shared" ref="I96" si="44">G96+H96</f>
        <v>0</v>
      </c>
      <c r="J96" s="322">
        <f t="shared" si="40"/>
        <v>0</v>
      </c>
      <c r="K96" s="293"/>
    </row>
    <row r="97" spans="1:11" ht="36" x14ac:dyDescent="0.3">
      <c r="A97" s="349"/>
      <c r="B97" s="11" t="s">
        <v>240</v>
      </c>
      <c r="C97" s="250" t="s">
        <v>241</v>
      </c>
      <c r="D97" s="371"/>
      <c r="E97" s="512"/>
      <c r="F97" s="348"/>
      <c r="G97" s="306"/>
      <c r="H97" s="306"/>
      <c r="I97" s="306"/>
      <c r="J97" s="324"/>
      <c r="K97" s="293"/>
    </row>
    <row r="98" spans="1:11" ht="54" x14ac:dyDescent="0.3">
      <c r="A98" s="349" t="s">
        <v>242</v>
      </c>
      <c r="B98" s="36" t="s">
        <v>243</v>
      </c>
      <c r="C98" s="251" t="s">
        <v>244</v>
      </c>
      <c r="D98" s="351" t="s">
        <v>22</v>
      </c>
      <c r="E98" s="511">
        <v>500</v>
      </c>
      <c r="F98" s="347"/>
      <c r="G98" s="301"/>
      <c r="H98" s="301"/>
      <c r="I98" s="290">
        <f t="shared" ref="I98" si="45">G98+H98</f>
        <v>0</v>
      </c>
      <c r="J98" s="291">
        <f t="shared" si="40"/>
        <v>0</v>
      </c>
      <c r="K98" s="293"/>
    </row>
    <row r="99" spans="1:11" ht="54" x14ac:dyDescent="0.3">
      <c r="A99" s="349"/>
      <c r="B99" s="11" t="s">
        <v>245</v>
      </c>
      <c r="C99" s="250" t="s">
        <v>246</v>
      </c>
      <c r="D99" s="371"/>
      <c r="E99" s="512"/>
      <c r="F99" s="348"/>
      <c r="G99" s="306"/>
      <c r="H99" s="306"/>
      <c r="I99" s="306"/>
      <c r="J99" s="303"/>
      <c r="K99" s="293"/>
    </row>
    <row r="100" spans="1:11" ht="90" x14ac:dyDescent="0.3">
      <c r="A100" s="349" t="s">
        <v>247</v>
      </c>
      <c r="B100" s="36" t="s">
        <v>248</v>
      </c>
      <c r="C100" s="222" t="s">
        <v>249</v>
      </c>
      <c r="D100" s="351" t="s">
        <v>22</v>
      </c>
      <c r="E100" s="511">
        <v>500</v>
      </c>
      <c r="F100" s="347"/>
      <c r="G100" s="301"/>
      <c r="H100" s="301"/>
      <c r="I100" s="290">
        <f t="shared" ref="I100" si="46">G100+H100</f>
        <v>0</v>
      </c>
      <c r="J100" s="302">
        <f t="shared" si="40"/>
        <v>0</v>
      </c>
      <c r="K100" s="293"/>
    </row>
    <row r="101" spans="1:11" ht="90" x14ac:dyDescent="0.3">
      <c r="A101" s="349"/>
      <c r="B101" s="11" t="s">
        <v>250</v>
      </c>
      <c r="C101" s="18" t="s">
        <v>251</v>
      </c>
      <c r="D101" s="371"/>
      <c r="E101" s="512"/>
      <c r="F101" s="348"/>
      <c r="G101" s="306"/>
      <c r="H101" s="306"/>
      <c r="I101" s="306"/>
      <c r="J101" s="292"/>
      <c r="K101" s="294"/>
    </row>
    <row r="102" spans="1:11" ht="90" x14ac:dyDescent="0.3">
      <c r="A102" s="349" t="s">
        <v>252</v>
      </c>
      <c r="B102" s="36" t="s">
        <v>253</v>
      </c>
      <c r="C102" s="251" t="s">
        <v>254</v>
      </c>
      <c r="D102" s="351" t="s">
        <v>22</v>
      </c>
      <c r="E102" s="511">
        <v>2400</v>
      </c>
      <c r="F102" s="347"/>
      <c r="G102" s="301"/>
      <c r="H102" s="301"/>
      <c r="I102" s="290">
        <f t="shared" ref="I102" si="47">G102+H102</f>
        <v>0</v>
      </c>
      <c r="J102" s="291">
        <f t="shared" si="40"/>
        <v>0</v>
      </c>
      <c r="K102" s="293"/>
    </row>
    <row r="103" spans="1:11" ht="72" x14ac:dyDescent="0.3">
      <c r="A103" s="349"/>
      <c r="B103" s="11" t="s">
        <v>255</v>
      </c>
      <c r="C103" s="250" t="s">
        <v>256</v>
      </c>
      <c r="D103" s="371"/>
      <c r="E103" s="512"/>
      <c r="F103" s="348"/>
      <c r="G103" s="306"/>
      <c r="H103" s="306"/>
      <c r="I103" s="306"/>
      <c r="J103" s="303"/>
      <c r="K103" s="293"/>
    </row>
    <row r="104" spans="1:11" ht="90" x14ac:dyDescent="0.3">
      <c r="A104" s="349" t="s">
        <v>257</v>
      </c>
      <c r="B104" s="36" t="s">
        <v>258</v>
      </c>
      <c r="C104" s="251" t="s">
        <v>259</v>
      </c>
      <c r="D104" s="351" t="s">
        <v>22</v>
      </c>
      <c r="E104" s="513">
        <v>1900</v>
      </c>
      <c r="F104" s="347"/>
      <c r="G104" s="301"/>
      <c r="H104" s="301"/>
      <c r="I104" s="290">
        <f t="shared" ref="I104" si="48">G104+H104</f>
        <v>0</v>
      </c>
      <c r="J104" s="302">
        <f t="shared" si="40"/>
        <v>0</v>
      </c>
      <c r="K104" s="293"/>
    </row>
    <row r="105" spans="1:11" ht="72" x14ac:dyDescent="0.3">
      <c r="A105" s="349"/>
      <c r="B105" s="11" t="s">
        <v>255</v>
      </c>
      <c r="C105" s="250" t="s">
        <v>260</v>
      </c>
      <c r="D105" s="371"/>
      <c r="E105" s="514"/>
      <c r="F105" s="348"/>
      <c r="G105" s="306"/>
      <c r="H105" s="306"/>
      <c r="I105" s="306"/>
      <c r="J105" s="292"/>
      <c r="K105" s="293"/>
    </row>
    <row r="106" spans="1:11" ht="90" x14ac:dyDescent="0.3">
      <c r="A106" s="349" t="s">
        <v>261</v>
      </c>
      <c r="B106" s="37" t="s">
        <v>262</v>
      </c>
      <c r="C106" s="251" t="s">
        <v>263</v>
      </c>
      <c r="D106" s="351" t="s">
        <v>22</v>
      </c>
      <c r="E106" s="513">
        <v>300</v>
      </c>
      <c r="F106" s="347"/>
      <c r="G106" s="301"/>
      <c r="H106" s="301"/>
      <c r="I106" s="290">
        <f t="shared" ref="I106" si="49">G106+H106</f>
        <v>0</v>
      </c>
      <c r="J106" s="291">
        <f t="shared" si="40"/>
        <v>0</v>
      </c>
      <c r="K106" s="293"/>
    </row>
    <row r="107" spans="1:11" ht="108" x14ac:dyDescent="0.3">
      <c r="A107" s="349"/>
      <c r="B107" s="12" t="s">
        <v>264</v>
      </c>
      <c r="C107" s="250" t="s">
        <v>265</v>
      </c>
      <c r="D107" s="371"/>
      <c r="E107" s="513"/>
      <c r="F107" s="348"/>
      <c r="G107" s="306"/>
      <c r="H107" s="306"/>
      <c r="I107" s="306"/>
      <c r="J107" s="292"/>
      <c r="K107" s="293"/>
    </row>
    <row r="108" spans="1:11" ht="108" x14ac:dyDescent="0.3">
      <c r="A108" s="349" t="s">
        <v>266</v>
      </c>
      <c r="B108" s="37" t="s">
        <v>267</v>
      </c>
      <c r="C108" s="251" t="s">
        <v>268</v>
      </c>
      <c r="D108" s="351" t="s">
        <v>22</v>
      </c>
      <c r="E108" s="517">
        <v>2000</v>
      </c>
      <c r="F108" s="347"/>
      <c r="G108" s="301"/>
      <c r="H108" s="301"/>
      <c r="I108" s="290">
        <f t="shared" ref="I108" si="50">G108+H108</f>
        <v>0</v>
      </c>
      <c r="J108" s="291">
        <f t="shared" si="40"/>
        <v>0</v>
      </c>
      <c r="K108" s="293"/>
    </row>
    <row r="109" spans="1:11" ht="108" x14ac:dyDescent="0.3">
      <c r="A109" s="349"/>
      <c r="B109" s="12" t="s">
        <v>269</v>
      </c>
      <c r="C109" s="250" t="s">
        <v>270</v>
      </c>
      <c r="D109" s="371"/>
      <c r="E109" s="517"/>
      <c r="F109" s="348"/>
      <c r="G109" s="306"/>
      <c r="H109" s="306"/>
      <c r="I109" s="306"/>
      <c r="J109" s="303"/>
      <c r="K109" s="293"/>
    </row>
    <row r="110" spans="1:11" ht="126" x14ac:dyDescent="0.3">
      <c r="A110" s="349" t="s">
        <v>271</v>
      </c>
      <c r="B110" s="37" t="s">
        <v>272</v>
      </c>
      <c r="C110" s="232" t="s">
        <v>273</v>
      </c>
      <c r="D110" s="351" t="s">
        <v>59</v>
      </c>
      <c r="E110" s="515">
        <v>700</v>
      </c>
      <c r="F110" s="347"/>
      <c r="G110" s="301"/>
      <c r="H110" s="301"/>
      <c r="I110" s="290">
        <f t="shared" ref="I110" si="51">G110+H110</f>
        <v>0</v>
      </c>
      <c r="J110" s="302">
        <f t="shared" si="40"/>
        <v>0</v>
      </c>
      <c r="K110" s="293"/>
    </row>
    <row r="111" spans="1:11" ht="108" x14ac:dyDescent="0.3">
      <c r="A111" s="349"/>
      <c r="B111" s="12" t="s">
        <v>274</v>
      </c>
      <c r="C111" s="233" t="s">
        <v>275</v>
      </c>
      <c r="D111" s="371"/>
      <c r="E111" s="516"/>
      <c r="F111" s="348"/>
      <c r="G111" s="306"/>
      <c r="H111" s="306"/>
      <c r="I111" s="306"/>
      <c r="J111" s="303"/>
      <c r="K111" s="293"/>
    </row>
    <row r="112" spans="1:11" ht="54" x14ac:dyDescent="0.3">
      <c r="A112" s="349" t="s">
        <v>276</v>
      </c>
      <c r="B112" s="36" t="s">
        <v>277</v>
      </c>
      <c r="C112" s="251" t="s">
        <v>278</v>
      </c>
      <c r="D112" s="351" t="s">
        <v>28</v>
      </c>
      <c r="E112" s="511">
        <v>20</v>
      </c>
      <c r="F112" s="347"/>
      <c r="G112" s="301"/>
      <c r="H112" s="301"/>
      <c r="I112" s="290">
        <f t="shared" ref="I112" si="52">G112+H112</f>
        <v>0</v>
      </c>
      <c r="J112" s="302">
        <f t="shared" si="40"/>
        <v>0</v>
      </c>
      <c r="K112" s="293"/>
    </row>
    <row r="113" spans="1:11" ht="54" x14ac:dyDescent="0.3">
      <c r="A113" s="349"/>
      <c r="B113" s="11" t="s">
        <v>279</v>
      </c>
      <c r="C113" s="250" t="s">
        <v>280</v>
      </c>
      <c r="D113" s="371"/>
      <c r="E113" s="512"/>
      <c r="F113" s="348"/>
      <c r="G113" s="306"/>
      <c r="H113" s="306"/>
      <c r="I113" s="306"/>
      <c r="J113" s="303"/>
      <c r="K113" s="293"/>
    </row>
    <row r="114" spans="1:11" ht="72" x14ac:dyDescent="0.3">
      <c r="A114" s="349" t="s">
        <v>281</v>
      </c>
      <c r="B114" s="36" t="s">
        <v>282</v>
      </c>
      <c r="C114" s="251" t="s">
        <v>283</v>
      </c>
      <c r="D114" s="351" t="s">
        <v>28</v>
      </c>
      <c r="E114" s="513">
        <v>39</v>
      </c>
      <c r="F114" s="347"/>
      <c r="G114" s="301"/>
      <c r="H114" s="301"/>
      <c r="I114" s="290">
        <f t="shared" ref="I114" si="53">G114+H114</f>
        <v>0</v>
      </c>
      <c r="J114" s="302">
        <f t="shared" si="40"/>
        <v>0</v>
      </c>
      <c r="K114" s="293"/>
    </row>
    <row r="115" spans="1:11" ht="54" x14ac:dyDescent="0.3">
      <c r="A115" s="349"/>
      <c r="B115" s="11" t="s">
        <v>284</v>
      </c>
      <c r="C115" s="250" t="s">
        <v>285</v>
      </c>
      <c r="D115" s="371"/>
      <c r="E115" s="514"/>
      <c r="F115" s="348"/>
      <c r="G115" s="306"/>
      <c r="H115" s="306"/>
      <c r="I115" s="306"/>
      <c r="J115" s="303"/>
      <c r="K115" s="293"/>
    </row>
    <row r="116" spans="1:11" ht="108" x14ac:dyDescent="0.3">
      <c r="A116" s="349" t="s">
        <v>286</v>
      </c>
      <c r="B116" s="38" t="s">
        <v>287</v>
      </c>
      <c r="C116" s="232" t="s">
        <v>288</v>
      </c>
      <c r="D116" s="351" t="s">
        <v>22</v>
      </c>
      <c r="E116" s="513">
        <v>280</v>
      </c>
      <c r="F116" s="347"/>
      <c r="G116" s="301"/>
      <c r="H116" s="301"/>
      <c r="I116" s="290">
        <f t="shared" ref="I116" si="54">G116+H116</f>
        <v>0</v>
      </c>
      <c r="J116" s="302">
        <f t="shared" si="40"/>
        <v>0</v>
      </c>
      <c r="K116" s="293"/>
    </row>
    <row r="117" spans="1:11" ht="90" x14ac:dyDescent="0.3">
      <c r="A117" s="349"/>
      <c r="B117" s="14" t="s">
        <v>289</v>
      </c>
      <c r="C117" s="233" t="s">
        <v>290</v>
      </c>
      <c r="D117" s="371"/>
      <c r="E117" s="514"/>
      <c r="F117" s="348"/>
      <c r="G117" s="306"/>
      <c r="H117" s="306"/>
      <c r="I117" s="306"/>
      <c r="J117" s="303"/>
      <c r="K117" s="293"/>
    </row>
    <row r="118" spans="1:11" ht="90" x14ac:dyDescent="0.3">
      <c r="A118" s="349" t="s">
        <v>291</v>
      </c>
      <c r="B118" s="39" t="s">
        <v>292</v>
      </c>
      <c r="C118" s="252" t="s">
        <v>293</v>
      </c>
      <c r="D118" s="351" t="s">
        <v>22</v>
      </c>
      <c r="E118" s="511">
        <v>40</v>
      </c>
      <c r="F118" s="347"/>
      <c r="G118" s="301"/>
      <c r="H118" s="301"/>
      <c r="I118" s="290">
        <f t="shared" ref="I118" si="55">G118+H118</f>
        <v>0</v>
      </c>
      <c r="J118" s="302">
        <f t="shared" si="40"/>
        <v>0</v>
      </c>
      <c r="K118" s="293"/>
    </row>
    <row r="119" spans="1:11" ht="72" x14ac:dyDescent="0.3">
      <c r="A119" s="349"/>
      <c r="B119" s="15" t="s">
        <v>294</v>
      </c>
      <c r="C119" s="253" t="s">
        <v>295</v>
      </c>
      <c r="D119" s="371"/>
      <c r="E119" s="512"/>
      <c r="F119" s="348"/>
      <c r="G119" s="306"/>
      <c r="H119" s="306"/>
      <c r="I119" s="306"/>
      <c r="J119" s="303"/>
      <c r="K119" s="293"/>
    </row>
    <row r="120" spans="1:11" ht="72" x14ac:dyDescent="0.3">
      <c r="A120" s="349" t="s">
        <v>296</v>
      </c>
      <c r="B120" s="40" t="s">
        <v>297</v>
      </c>
      <c r="C120" s="232" t="s">
        <v>298</v>
      </c>
      <c r="D120" s="351" t="s">
        <v>22</v>
      </c>
      <c r="E120" s="511">
        <v>1000</v>
      </c>
      <c r="F120" s="347"/>
      <c r="G120" s="301"/>
      <c r="H120" s="301"/>
      <c r="I120" s="290">
        <f t="shared" ref="I120" si="56">G120+H120</f>
        <v>0</v>
      </c>
      <c r="J120" s="302">
        <f t="shared" si="40"/>
        <v>0</v>
      </c>
      <c r="K120" s="293"/>
    </row>
    <row r="121" spans="1:11" ht="90" x14ac:dyDescent="0.3">
      <c r="A121" s="349"/>
      <c r="B121" s="21" t="s">
        <v>299</v>
      </c>
      <c r="C121" s="254" t="s">
        <v>300</v>
      </c>
      <c r="D121" s="371"/>
      <c r="E121" s="512"/>
      <c r="F121" s="348"/>
      <c r="G121" s="306"/>
      <c r="H121" s="306"/>
      <c r="I121" s="306"/>
      <c r="J121" s="303"/>
      <c r="K121" s="293"/>
    </row>
    <row r="122" spans="1:11" ht="90" x14ac:dyDescent="0.3">
      <c r="A122" s="349" t="s">
        <v>301</v>
      </c>
      <c r="B122" s="38" t="s">
        <v>302</v>
      </c>
      <c r="C122" s="251" t="s">
        <v>303</v>
      </c>
      <c r="D122" s="351" t="s">
        <v>22</v>
      </c>
      <c r="E122" s="511">
        <v>1200</v>
      </c>
      <c r="F122" s="347"/>
      <c r="G122" s="301"/>
      <c r="H122" s="301"/>
      <c r="I122" s="290">
        <f t="shared" ref="I122" si="57">G122+H122</f>
        <v>0</v>
      </c>
      <c r="J122" s="302">
        <f t="shared" si="40"/>
        <v>0</v>
      </c>
      <c r="K122" s="293"/>
    </row>
    <row r="123" spans="1:11" ht="72" x14ac:dyDescent="0.3">
      <c r="A123" s="349"/>
      <c r="B123" s="21" t="s">
        <v>304</v>
      </c>
      <c r="C123" s="255" t="s">
        <v>305</v>
      </c>
      <c r="D123" s="371"/>
      <c r="E123" s="512"/>
      <c r="F123" s="348"/>
      <c r="G123" s="306"/>
      <c r="H123" s="306"/>
      <c r="I123" s="306"/>
      <c r="J123" s="303"/>
      <c r="K123" s="293"/>
    </row>
    <row r="124" spans="1:11" ht="54" x14ac:dyDescent="0.3">
      <c r="A124" s="349" t="s">
        <v>306</v>
      </c>
      <c r="B124" s="38" t="s">
        <v>307</v>
      </c>
      <c r="C124" s="251" t="s">
        <v>308</v>
      </c>
      <c r="D124" s="351" t="s">
        <v>22</v>
      </c>
      <c r="E124" s="511">
        <v>1800</v>
      </c>
      <c r="F124" s="347"/>
      <c r="G124" s="301"/>
      <c r="H124" s="301"/>
      <c r="I124" s="290">
        <f t="shared" ref="I124" si="58">G124+H124</f>
        <v>0</v>
      </c>
      <c r="J124" s="302">
        <f t="shared" si="40"/>
        <v>0</v>
      </c>
      <c r="K124" s="293"/>
    </row>
    <row r="125" spans="1:11" ht="54" x14ac:dyDescent="0.3">
      <c r="A125" s="349"/>
      <c r="B125" s="21" t="s">
        <v>309</v>
      </c>
      <c r="C125" s="255" t="s">
        <v>310</v>
      </c>
      <c r="D125" s="371"/>
      <c r="E125" s="512"/>
      <c r="F125" s="348"/>
      <c r="G125" s="306"/>
      <c r="H125" s="306"/>
      <c r="I125" s="306"/>
      <c r="J125" s="303"/>
      <c r="K125" s="293"/>
    </row>
    <row r="126" spans="1:11" ht="54" x14ac:dyDescent="0.3">
      <c r="A126" s="349" t="s">
        <v>311</v>
      </c>
      <c r="B126" s="38" t="s">
        <v>312</v>
      </c>
      <c r="C126" s="251" t="s">
        <v>313</v>
      </c>
      <c r="D126" s="351" t="s">
        <v>59</v>
      </c>
      <c r="E126" s="511">
        <v>300</v>
      </c>
      <c r="F126" s="347"/>
      <c r="G126" s="301"/>
      <c r="H126" s="301"/>
      <c r="I126" s="290">
        <f t="shared" ref="I126" si="59">G126+H126</f>
        <v>0</v>
      </c>
      <c r="J126" s="302">
        <f t="shared" si="40"/>
        <v>0</v>
      </c>
      <c r="K126" s="293"/>
    </row>
    <row r="127" spans="1:11" ht="54" x14ac:dyDescent="0.3">
      <c r="A127" s="349"/>
      <c r="B127" s="13" t="s">
        <v>314</v>
      </c>
      <c r="C127" s="250" t="s">
        <v>315</v>
      </c>
      <c r="D127" s="371"/>
      <c r="E127" s="512"/>
      <c r="F127" s="348"/>
      <c r="G127" s="306"/>
      <c r="H127" s="306"/>
      <c r="I127" s="306"/>
      <c r="J127" s="303"/>
      <c r="K127" s="293"/>
    </row>
    <row r="128" spans="1:11" ht="36" x14ac:dyDescent="0.3">
      <c r="A128" s="349" t="s">
        <v>316</v>
      </c>
      <c r="B128" s="38" t="s">
        <v>317</v>
      </c>
      <c r="C128" s="251" t="s">
        <v>318</v>
      </c>
      <c r="D128" s="351" t="s">
        <v>59</v>
      </c>
      <c r="E128" s="511">
        <v>300</v>
      </c>
      <c r="F128" s="347"/>
      <c r="G128" s="301"/>
      <c r="H128" s="301"/>
      <c r="I128" s="290">
        <f t="shared" ref="I128" si="60">G128+H128</f>
        <v>0</v>
      </c>
      <c r="J128" s="302">
        <f t="shared" si="40"/>
        <v>0</v>
      </c>
      <c r="K128" s="293"/>
    </row>
    <row r="129" spans="1:11" ht="36" x14ac:dyDescent="0.3">
      <c r="A129" s="349"/>
      <c r="B129" s="13" t="s">
        <v>319</v>
      </c>
      <c r="C129" s="256" t="s">
        <v>320</v>
      </c>
      <c r="D129" s="371"/>
      <c r="E129" s="512"/>
      <c r="F129" s="348"/>
      <c r="G129" s="306"/>
      <c r="H129" s="306"/>
      <c r="I129" s="306"/>
      <c r="J129" s="303"/>
      <c r="K129" s="293"/>
    </row>
    <row r="130" spans="1:11" ht="54" x14ac:dyDescent="0.3">
      <c r="A130" s="349" t="s">
        <v>321</v>
      </c>
      <c r="B130" s="37" t="s">
        <v>322</v>
      </c>
      <c r="C130" s="257" t="s">
        <v>323</v>
      </c>
      <c r="D130" s="351" t="s">
        <v>22</v>
      </c>
      <c r="E130" s="513">
        <v>80</v>
      </c>
      <c r="F130" s="347"/>
      <c r="G130" s="301"/>
      <c r="H130" s="301"/>
      <c r="I130" s="290">
        <f t="shared" ref="I130" si="61">G130+H130</f>
        <v>0</v>
      </c>
      <c r="J130" s="302">
        <f t="shared" si="40"/>
        <v>0</v>
      </c>
      <c r="K130" s="293"/>
    </row>
    <row r="131" spans="1:11" ht="54" x14ac:dyDescent="0.3">
      <c r="A131" s="349"/>
      <c r="B131" s="12" t="s">
        <v>324</v>
      </c>
      <c r="C131" s="258" t="s">
        <v>325</v>
      </c>
      <c r="D131" s="371"/>
      <c r="E131" s="514"/>
      <c r="F131" s="348"/>
      <c r="G131" s="306"/>
      <c r="H131" s="306"/>
      <c r="I131" s="306"/>
      <c r="J131" s="303"/>
      <c r="K131" s="293"/>
    </row>
    <row r="132" spans="1:11" ht="72" x14ac:dyDescent="0.3">
      <c r="A132" s="349" t="s">
        <v>326</v>
      </c>
      <c r="B132" s="36" t="s">
        <v>327</v>
      </c>
      <c r="C132" s="249" t="s">
        <v>328</v>
      </c>
      <c r="D132" s="351" t="s">
        <v>22</v>
      </c>
      <c r="E132" s="513">
        <v>800</v>
      </c>
      <c r="F132" s="347"/>
      <c r="G132" s="301"/>
      <c r="H132" s="301"/>
      <c r="I132" s="290">
        <f t="shared" ref="I132" si="62">G132+H132</f>
        <v>0</v>
      </c>
      <c r="J132" s="302">
        <f t="shared" ref="J132:J194" si="63">F132*I132</f>
        <v>0</v>
      </c>
      <c r="K132" s="309"/>
    </row>
    <row r="133" spans="1:11" ht="72" x14ac:dyDescent="0.3">
      <c r="A133" s="349"/>
      <c r="B133" s="11" t="s">
        <v>329</v>
      </c>
      <c r="C133" s="250" t="s">
        <v>330</v>
      </c>
      <c r="D133" s="371"/>
      <c r="E133" s="514"/>
      <c r="F133" s="348"/>
      <c r="G133" s="306"/>
      <c r="H133" s="306"/>
      <c r="I133" s="306"/>
      <c r="J133" s="303"/>
      <c r="K133" s="293"/>
    </row>
    <row r="134" spans="1:11" ht="72" x14ac:dyDescent="0.3">
      <c r="A134" s="349" t="s">
        <v>331</v>
      </c>
      <c r="B134" s="36" t="s">
        <v>332</v>
      </c>
      <c r="C134" s="251" t="s">
        <v>333</v>
      </c>
      <c r="D134" s="351" t="s">
        <v>22</v>
      </c>
      <c r="E134" s="513">
        <v>350</v>
      </c>
      <c r="F134" s="347"/>
      <c r="G134" s="301"/>
      <c r="H134" s="301"/>
      <c r="I134" s="290">
        <f t="shared" ref="I134" si="64">G134+H134</f>
        <v>0</v>
      </c>
      <c r="J134" s="302">
        <f t="shared" si="63"/>
        <v>0</v>
      </c>
      <c r="K134" s="293"/>
    </row>
    <row r="135" spans="1:11" ht="72" x14ac:dyDescent="0.3">
      <c r="A135" s="349"/>
      <c r="B135" s="11" t="s">
        <v>334</v>
      </c>
      <c r="C135" s="250" t="s">
        <v>335</v>
      </c>
      <c r="D135" s="371"/>
      <c r="E135" s="514"/>
      <c r="F135" s="348"/>
      <c r="G135" s="306"/>
      <c r="H135" s="306"/>
      <c r="I135" s="306"/>
      <c r="J135" s="303"/>
      <c r="K135" s="293"/>
    </row>
    <row r="136" spans="1:11" ht="54" x14ac:dyDescent="0.3">
      <c r="A136" s="349" t="s">
        <v>336</v>
      </c>
      <c r="B136" s="36" t="s">
        <v>337</v>
      </c>
      <c r="C136" s="251" t="s">
        <v>338</v>
      </c>
      <c r="D136" s="351" t="s">
        <v>22</v>
      </c>
      <c r="E136" s="513">
        <v>500</v>
      </c>
      <c r="F136" s="347"/>
      <c r="G136" s="301"/>
      <c r="H136" s="301"/>
      <c r="I136" s="290">
        <f t="shared" ref="I136" si="65">G136+H136</f>
        <v>0</v>
      </c>
      <c r="J136" s="302">
        <f t="shared" si="63"/>
        <v>0</v>
      </c>
      <c r="K136" s="293"/>
    </row>
    <row r="137" spans="1:11" ht="54" x14ac:dyDescent="0.3">
      <c r="A137" s="349"/>
      <c r="B137" s="11" t="s">
        <v>339</v>
      </c>
      <c r="C137" s="250" t="s">
        <v>340</v>
      </c>
      <c r="D137" s="371"/>
      <c r="E137" s="514"/>
      <c r="F137" s="348"/>
      <c r="G137" s="306"/>
      <c r="H137" s="306"/>
      <c r="I137" s="306"/>
      <c r="J137" s="303"/>
      <c r="K137" s="293"/>
    </row>
    <row r="138" spans="1:11" ht="36" x14ac:dyDescent="0.3">
      <c r="A138" s="349" t="s">
        <v>341</v>
      </c>
      <c r="B138" s="36" t="s">
        <v>342</v>
      </c>
      <c r="C138" s="232" t="s">
        <v>343</v>
      </c>
      <c r="D138" s="351" t="s">
        <v>22</v>
      </c>
      <c r="E138" s="511">
        <v>150</v>
      </c>
      <c r="F138" s="347"/>
      <c r="G138" s="301"/>
      <c r="H138" s="301"/>
      <c r="I138" s="290">
        <f t="shared" ref="I138" si="66">G138+H138</f>
        <v>0</v>
      </c>
      <c r="J138" s="302">
        <f t="shared" si="63"/>
        <v>0</v>
      </c>
      <c r="K138" s="293"/>
    </row>
    <row r="139" spans="1:11" ht="36" x14ac:dyDescent="0.3">
      <c r="A139" s="349"/>
      <c r="B139" s="11" t="s">
        <v>344</v>
      </c>
      <c r="C139" s="233" t="s">
        <v>345</v>
      </c>
      <c r="D139" s="371"/>
      <c r="E139" s="512"/>
      <c r="F139" s="348"/>
      <c r="G139" s="306"/>
      <c r="H139" s="306"/>
      <c r="I139" s="306"/>
      <c r="J139" s="303"/>
      <c r="K139" s="293"/>
    </row>
    <row r="140" spans="1:11" ht="36" x14ac:dyDescent="0.3">
      <c r="A140" s="349" t="s">
        <v>346</v>
      </c>
      <c r="B140" s="36" t="s">
        <v>347</v>
      </c>
      <c r="C140" s="251" t="s">
        <v>348</v>
      </c>
      <c r="D140" s="351" t="s">
        <v>22</v>
      </c>
      <c r="E140" s="511">
        <v>650</v>
      </c>
      <c r="F140" s="347"/>
      <c r="G140" s="301"/>
      <c r="H140" s="301"/>
      <c r="I140" s="290">
        <f t="shared" ref="I140" si="67">G140+H140</f>
        <v>0</v>
      </c>
      <c r="J140" s="302">
        <f t="shared" si="63"/>
        <v>0</v>
      </c>
      <c r="K140" s="293"/>
    </row>
    <row r="141" spans="1:11" ht="36" x14ac:dyDescent="0.3">
      <c r="A141" s="349"/>
      <c r="B141" s="11" t="s">
        <v>349</v>
      </c>
      <c r="C141" s="250" t="s">
        <v>350</v>
      </c>
      <c r="D141" s="371"/>
      <c r="E141" s="512"/>
      <c r="F141" s="348"/>
      <c r="G141" s="306"/>
      <c r="H141" s="306"/>
      <c r="I141" s="306"/>
      <c r="J141" s="303"/>
      <c r="K141" s="293"/>
    </row>
    <row r="142" spans="1:11" ht="72" x14ac:dyDescent="0.3">
      <c r="A142" s="349" t="s">
        <v>351</v>
      </c>
      <c r="B142" s="36" t="s">
        <v>352</v>
      </c>
      <c r="C142" s="232" t="s">
        <v>353</v>
      </c>
      <c r="D142" s="351" t="s">
        <v>22</v>
      </c>
      <c r="E142" s="511">
        <v>200</v>
      </c>
      <c r="F142" s="347"/>
      <c r="G142" s="301"/>
      <c r="H142" s="301"/>
      <c r="I142" s="290">
        <f t="shared" ref="I142" si="68">G142+H142</f>
        <v>0</v>
      </c>
      <c r="J142" s="302">
        <f t="shared" si="63"/>
        <v>0</v>
      </c>
      <c r="K142" s="293"/>
    </row>
    <row r="143" spans="1:11" ht="54" x14ac:dyDescent="0.3">
      <c r="A143" s="349"/>
      <c r="B143" s="11" t="s">
        <v>354</v>
      </c>
      <c r="C143" s="233" t="s">
        <v>355</v>
      </c>
      <c r="D143" s="371"/>
      <c r="E143" s="512"/>
      <c r="F143" s="348"/>
      <c r="G143" s="306"/>
      <c r="H143" s="306"/>
      <c r="I143" s="306"/>
      <c r="J143" s="303"/>
      <c r="K143" s="293"/>
    </row>
    <row r="144" spans="1:11" ht="72" x14ac:dyDescent="0.3">
      <c r="A144" s="349" t="s">
        <v>356</v>
      </c>
      <c r="B144" s="36" t="s">
        <v>357</v>
      </c>
      <c r="C144" s="232" t="s">
        <v>358</v>
      </c>
      <c r="D144" s="351" t="s">
        <v>22</v>
      </c>
      <c r="E144" s="511">
        <v>400</v>
      </c>
      <c r="F144" s="347"/>
      <c r="G144" s="301"/>
      <c r="H144" s="301"/>
      <c r="I144" s="290">
        <f t="shared" ref="I144" si="69">G144+H144</f>
        <v>0</v>
      </c>
      <c r="J144" s="302">
        <f t="shared" si="63"/>
        <v>0</v>
      </c>
      <c r="K144" s="293"/>
    </row>
    <row r="145" spans="1:11" ht="72" x14ac:dyDescent="0.3">
      <c r="A145" s="349"/>
      <c r="B145" s="11" t="s">
        <v>359</v>
      </c>
      <c r="C145" s="233" t="s">
        <v>360</v>
      </c>
      <c r="D145" s="371"/>
      <c r="E145" s="512"/>
      <c r="F145" s="348"/>
      <c r="G145" s="306"/>
      <c r="H145" s="306"/>
      <c r="I145" s="306"/>
      <c r="J145" s="292"/>
      <c r="K145" s="293"/>
    </row>
    <row r="146" spans="1:11" ht="72" x14ac:dyDescent="0.3">
      <c r="A146" s="349" t="s">
        <v>361</v>
      </c>
      <c r="B146" s="36" t="s">
        <v>362</v>
      </c>
      <c r="C146" s="251" t="s">
        <v>363</v>
      </c>
      <c r="D146" s="351" t="s">
        <v>22</v>
      </c>
      <c r="E146" s="511">
        <v>300</v>
      </c>
      <c r="F146" s="347"/>
      <c r="G146" s="301"/>
      <c r="H146" s="301"/>
      <c r="I146" s="290">
        <f t="shared" ref="I146" si="70">G146+H146</f>
        <v>0</v>
      </c>
      <c r="J146" s="291">
        <f t="shared" si="63"/>
        <v>0</v>
      </c>
      <c r="K146" s="293"/>
    </row>
    <row r="147" spans="1:11" ht="72" x14ac:dyDescent="0.3">
      <c r="A147" s="349"/>
      <c r="B147" s="11" t="s">
        <v>364</v>
      </c>
      <c r="C147" s="250" t="s">
        <v>365</v>
      </c>
      <c r="D147" s="371"/>
      <c r="E147" s="512"/>
      <c r="F147" s="348"/>
      <c r="G147" s="306"/>
      <c r="H147" s="306"/>
      <c r="I147" s="306"/>
      <c r="J147" s="292"/>
      <c r="K147" s="293"/>
    </row>
    <row r="148" spans="1:11" ht="72" x14ac:dyDescent="0.3">
      <c r="A148" s="349" t="s">
        <v>366</v>
      </c>
      <c r="B148" s="36" t="s">
        <v>367</v>
      </c>
      <c r="C148" s="251" t="s">
        <v>368</v>
      </c>
      <c r="D148" s="351" t="s">
        <v>22</v>
      </c>
      <c r="E148" s="511">
        <v>500</v>
      </c>
      <c r="F148" s="347"/>
      <c r="G148" s="301"/>
      <c r="H148" s="301"/>
      <c r="I148" s="290">
        <f t="shared" ref="I148" si="71">G148+H148</f>
        <v>0</v>
      </c>
      <c r="J148" s="291">
        <f t="shared" si="63"/>
        <v>0</v>
      </c>
      <c r="K148" s="293"/>
    </row>
    <row r="149" spans="1:11" ht="72" x14ac:dyDescent="0.3">
      <c r="A149" s="349"/>
      <c r="B149" s="11" t="s">
        <v>369</v>
      </c>
      <c r="C149" s="250" t="s">
        <v>370</v>
      </c>
      <c r="D149" s="371"/>
      <c r="E149" s="512"/>
      <c r="F149" s="348"/>
      <c r="G149" s="306"/>
      <c r="H149" s="306"/>
      <c r="I149" s="306"/>
      <c r="J149" s="303"/>
      <c r="K149" s="294"/>
    </row>
    <row r="150" spans="1:11" ht="18" x14ac:dyDescent="0.3">
      <c r="A150" s="349" t="s">
        <v>371</v>
      </c>
      <c r="B150" s="35" t="s">
        <v>372</v>
      </c>
      <c r="C150" s="249" t="s">
        <v>373</v>
      </c>
      <c r="D150" s="351" t="s">
        <v>85</v>
      </c>
      <c r="E150" s="511">
        <v>570</v>
      </c>
      <c r="F150" s="347"/>
      <c r="G150" s="310"/>
      <c r="H150" s="301"/>
      <c r="I150" s="290">
        <f>G150+H150</f>
        <v>0</v>
      </c>
      <c r="J150" s="302">
        <f>F150*I150</f>
        <v>0</v>
      </c>
      <c r="K150" s="307"/>
    </row>
    <row r="151" spans="1:11" ht="18" x14ac:dyDescent="0.3">
      <c r="A151" s="349"/>
      <c r="B151" s="11" t="s">
        <v>374</v>
      </c>
      <c r="C151" s="250" t="s">
        <v>375</v>
      </c>
      <c r="D151" s="371"/>
      <c r="E151" s="512"/>
      <c r="F151" s="348"/>
      <c r="G151" s="311"/>
      <c r="H151" s="306"/>
      <c r="I151" s="306"/>
      <c r="J151" s="303"/>
      <c r="K151" s="308"/>
    </row>
    <row r="152" spans="1:11" ht="126" x14ac:dyDescent="0.3">
      <c r="A152" s="349" t="s">
        <v>376</v>
      </c>
      <c r="B152" s="36" t="s">
        <v>377</v>
      </c>
      <c r="C152" s="222" t="s">
        <v>378</v>
      </c>
      <c r="D152" s="351" t="s">
        <v>85</v>
      </c>
      <c r="E152" s="511">
        <v>100</v>
      </c>
      <c r="F152" s="347"/>
      <c r="G152" s="301"/>
      <c r="H152" s="301"/>
      <c r="I152" s="290">
        <f t="shared" ref="I152" si="72">G152+H152</f>
        <v>0</v>
      </c>
      <c r="J152" s="302">
        <f t="shared" si="63"/>
        <v>0</v>
      </c>
      <c r="K152" s="293"/>
    </row>
    <row r="153" spans="1:11" ht="108" x14ac:dyDescent="0.3">
      <c r="A153" s="349"/>
      <c r="B153" s="11" t="s">
        <v>379</v>
      </c>
      <c r="C153" s="250" t="s">
        <v>380</v>
      </c>
      <c r="D153" s="371"/>
      <c r="E153" s="512"/>
      <c r="F153" s="348"/>
      <c r="G153" s="306"/>
      <c r="H153" s="306"/>
      <c r="I153" s="306"/>
      <c r="J153" s="303"/>
      <c r="K153" s="293"/>
    </row>
    <row r="154" spans="1:11" ht="144" x14ac:dyDescent="0.3">
      <c r="A154" s="349" t="s">
        <v>381</v>
      </c>
      <c r="B154" s="36" t="s">
        <v>382</v>
      </c>
      <c r="C154" s="251" t="s">
        <v>383</v>
      </c>
      <c r="D154" s="351" t="s">
        <v>85</v>
      </c>
      <c r="E154" s="511">
        <v>180</v>
      </c>
      <c r="F154" s="347"/>
      <c r="G154" s="301"/>
      <c r="H154" s="301"/>
      <c r="I154" s="290">
        <f t="shared" ref="I154" si="73">G154+H154</f>
        <v>0</v>
      </c>
      <c r="J154" s="302">
        <f t="shared" si="63"/>
        <v>0</v>
      </c>
      <c r="K154" s="293"/>
    </row>
    <row r="155" spans="1:11" ht="126" x14ac:dyDescent="0.3">
      <c r="A155" s="349"/>
      <c r="B155" s="11" t="s">
        <v>384</v>
      </c>
      <c r="C155" s="250" t="s">
        <v>385</v>
      </c>
      <c r="D155" s="371"/>
      <c r="E155" s="512"/>
      <c r="F155" s="348"/>
      <c r="G155" s="306"/>
      <c r="H155" s="306"/>
      <c r="I155" s="306"/>
      <c r="J155" s="303"/>
      <c r="K155" s="293"/>
    </row>
    <row r="156" spans="1:11" ht="144" x14ac:dyDescent="0.3">
      <c r="A156" s="349" t="s">
        <v>386</v>
      </c>
      <c r="B156" s="36" t="s">
        <v>387</v>
      </c>
      <c r="C156" s="251" t="s">
        <v>388</v>
      </c>
      <c r="D156" s="351" t="s">
        <v>85</v>
      </c>
      <c r="E156" s="511">
        <v>50</v>
      </c>
      <c r="F156" s="347"/>
      <c r="G156" s="301"/>
      <c r="H156" s="301"/>
      <c r="I156" s="290">
        <f t="shared" ref="I156" si="74">G156+H156</f>
        <v>0</v>
      </c>
      <c r="J156" s="302">
        <f t="shared" si="63"/>
        <v>0</v>
      </c>
      <c r="K156" s="293"/>
    </row>
    <row r="157" spans="1:11" ht="126" x14ac:dyDescent="0.3">
      <c r="A157" s="349"/>
      <c r="B157" s="11" t="s">
        <v>389</v>
      </c>
      <c r="C157" s="250" t="s">
        <v>390</v>
      </c>
      <c r="D157" s="371"/>
      <c r="E157" s="512"/>
      <c r="F157" s="348"/>
      <c r="G157" s="306"/>
      <c r="H157" s="306"/>
      <c r="I157" s="306"/>
      <c r="J157" s="303"/>
      <c r="K157" s="293"/>
    </row>
    <row r="158" spans="1:11" ht="108" x14ac:dyDescent="0.3">
      <c r="A158" s="349" t="s">
        <v>391</v>
      </c>
      <c r="B158" s="36" t="s">
        <v>392</v>
      </c>
      <c r="C158" s="251" t="s">
        <v>393</v>
      </c>
      <c r="D158" s="351" t="s">
        <v>22</v>
      </c>
      <c r="E158" s="511">
        <v>15</v>
      </c>
      <c r="F158" s="347"/>
      <c r="G158" s="301"/>
      <c r="H158" s="301"/>
      <c r="I158" s="290">
        <f t="shared" ref="I158" si="75">G158+H158</f>
        <v>0</v>
      </c>
      <c r="J158" s="302">
        <f t="shared" si="63"/>
        <v>0</v>
      </c>
      <c r="K158" s="293"/>
    </row>
    <row r="159" spans="1:11" ht="90" x14ac:dyDescent="0.3">
      <c r="A159" s="349"/>
      <c r="B159" s="11" t="s">
        <v>394</v>
      </c>
      <c r="C159" s="250" t="s">
        <v>395</v>
      </c>
      <c r="D159" s="371"/>
      <c r="E159" s="512"/>
      <c r="F159" s="348"/>
      <c r="G159" s="306"/>
      <c r="H159" s="306"/>
      <c r="I159" s="306"/>
      <c r="J159" s="303"/>
      <c r="K159" s="293"/>
    </row>
    <row r="160" spans="1:11" ht="144" x14ac:dyDescent="0.3">
      <c r="A160" s="349" t="s">
        <v>396</v>
      </c>
      <c r="B160" s="36" t="s">
        <v>397</v>
      </c>
      <c r="C160" s="251" t="s">
        <v>398</v>
      </c>
      <c r="D160" s="351" t="s">
        <v>85</v>
      </c>
      <c r="E160" s="511">
        <v>100</v>
      </c>
      <c r="F160" s="347"/>
      <c r="G160" s="301"/>
      <c r="H160" s="301"/>
      <c r="I160" s="290">
        <f t="shared" ref="I160" si="76">G160+H160</f>
        <v>0</v>
      </c>
      <c r="J160" s="302">
        <f t="shared" si="63"/>
        <v>0</v>
      </c>
      <c r="K160" s="293"/>
    </row>
    <row r="161" spans="1:11" ht="126" x14ac:dyDescent="0.3">
      <c r="A161" s="349"/>
      <c r="B161" s="11" t="s">
        <v>399</v>
      </c>
      <c r="C161" s="250" t="s">
        <v>400</v>
      </c>
      <c r="D161" s="371"/>
      <c r="E161" s="512"/>
      <c r="F161" s="348"/>
      <c r="G161" s="306"/>
      <c r="H161" s="306"/>
      <c r="I161" s="306"/>
      <c r="J161" s="303"/>
      <c r="K161" s="293"/>
    </row>
    <row r="162" spans="1:11" ht="162" x14ac:dyDescent="0.3">
      <c r="A162" s="349" t="s">
        <v>401</v>
      </c>
      <c r="B162" s="36" t="s">
        <v>402</v>
      </c>
      <c r="C162" s="251" t="s">
        <v>403</v>
      </c>
      <c r="D162" s="351" t="s">
        <v>22</v>
      </c>
      <c r="E162" s="511">
        <v>25</v>
      </c>
      <c r="F162" s="347"/>
      <c r="G162" s="301"/>
      <c r="H162" s="301"/>
      <c r="I162" s="290">
        <f t="shared" ref="I162" si="77">G162+H162</f>
        <v>0</v>
      </c>
      <c r="J162" s="302">
        <f t="shared" si="63"/>
        <v>0</v>
      </c>
      <c r="K162" s="293"/>
    </row>
    <row r="163" spans="1:11" ht="144" x14ac:dyDescent="0.3">
      <c r="A163" s="349"/>
      <c r="B163" s="11" t="s">
        <v>404</v>
      </c>
      <c r="C163" s="250" t="s">
        <v>405</v>
      </c>
      <c r="D163" s="371"/>
      <c r="E163" s="512"/>
      <c r="F163" s="348"/>
      <c r="G163" s="306"/>
      <c r="H163" s="306"/>
      <c r="I163" s="306"/>
      <c r="J163" s="303"/>
      <c r="K163" s="293"/>
    </row>
    <row r="164" spans="1:11" ht="72" x14ac:dyDescent="0.3">
      <c r="A164" s="349" t="s">
        <v>406</v>
      </c>
      <c r="B164" s="36" t="s">
        <v>407</v>
      </c>
      <c r="C164" s="251" t="s">
        <v>408</v>
      </c>
      <c r="D164" s="351" t="s">
        <v>59</v>
      </c>
      <c r="E164" s="511">
        <v>300</v>
      </c>
      <c r="F164" s="347"/>
      <c r="G164" s="301"/>
      <c r="H164" s="301"/>
      <c r="I164" s="290">
        <f t="shared" ref="I164" si="78">G164+H164</f>
        <v>0</v>
      </c>
      <c r="J164" s="302">
        <f t="shared" si="63"/>
        <v>0</v>
      </c>
      <c r="K164" s="293"/>
    </row>
    <row r="165" spans="1:11" ht="54" x14ac:dyDescent="0.3">
      <c r="A165" s="349"/>
      <c r="B165" s="11" t="s">
        <v>409</v>
      </c>
      <c r="C165" s="250" t="s">
        <v>410</v>
      </c>
      <c r="D165" s="371"/>
      <c r="E165" s="512"/>
      <c r="F165" s="348"/>
      <c r="G165" s="306"/>
      <c r="H165" s="306"/>
      <c r="I165" s="306"/>
      <c r="J165" s="303"/>
      <c r="K165" s="293"/>
    </row>
    <row r="166" spans="1:11" ht="54" x14ac:dyDescent="0.3">
      <c r="A166" s="349" t="s">
        <v>411</v>
      </c>
      <c r="B166" s="36" t="s">
        <v>412</v>
      </c>
      <c r="C166" s="251" t="s">
        <v>413</v>
      </c>
      <c r="D166" s="351" t="s">
        <v>59</v>
      </c>
      <c r="E166" s="511">
        <v>300</v>
      </c>
      <c r="F166" s="347"/>
      <c r="G166" s="301"/>
      <c r="H166" s="301"/>
      <c r="I166" s="290">
        <f t="shared" ref="I166" si="79">G166+H166</f>
        <v>0</v>
      </c>
      <c r="J166" s="302">
        <f t="shared" si="63"/>
        <v>0</v>
      </c>
      <c r="K166" s="293"/>
    </row>
    <row r="167" spans="1:11" ht="54" x14ac:dyDescent="0.3">
      <c r="A167" s="349"/>
      <c r="B167" s="11" t="s">
        <v>414</v>
      </c>
      <c r="C167" s="250" t="s">
        <v>415</v>
      </c>
      <c r="D167" s="371"/>
      <c r="E167" s="512"/>
      <c r="F167" s="348"/>
      <c r="G167" s="306"/>
      <c r="H167" s="306"/>
      <c r="I167" s="306"/>
      <c r="J167" s="303"/>
      <c r="K167" s="293"/>
    </row>
    <row r="168" spans="1:11" ht="54" x14ac:dyDescent="0.3">
      <c r="A168" s="349" t="s">
        <v>416</v>
      </c>
      <c r="B168" s="36" t="s">
        <v>417</v>
      </c>
      <c r="C168" s="251" t="s">
        <v>418</v>
      </c>
      <c r="D168" s="351" t="s">
        <v>85</v>
      </c>
      <c r="E168" s="511">
        <v>100</v>
      </c>
      <c r="F168" s="347"/>
      <c r="G168" s="301"/>
      <c r="H168" s="301"/>
      <c r="I168" s="290">
        <f t="shared" ref="I168" si="80">G168+H168</f>
        <v>0</v>
      </c>
      <c r="J168" s="302">
        <f t="shared" si="63"/>
        <v>0</v>
      </c>
      <c r="K168" s="293"/>
    </row>
    <row r="169" spans="1:11" ht="36" x14ac:dyDescent="0.3">
      <c r="A169" s="349"/>
      <c r="B169" s="11" t="s">
        <v>419</v>
      </c>
      <c r="C169" s="250" t="s">
        <v>420</v>
      </c>
      <c r="D169" s="371"/>
      <c r="E169" s="512"/>
      <c r="F169" s="348"/>
      <c r="G169" s="306"/>
      <c r="H169" s="306"/>
      <c r="I169" s="306"/>
      <c r="J169" s="303"/>
      <c r="K169" s="293"/>
    </row>
    <row r="170" spans="1:11" ht="54" x14ac:dyDescent="0.3">
      <c r="A170" s="349" t="s">
        <v>421</v>
      </c>
      <c r="B170" s="36" t="s">
        <v>422</v>
      </c>
      <c r="C170" s="251" t="s">
        <v>423</v>
      </c>
      <c r="D170" s="351" t="s">
        <v>59</v>
      </c>
      <c r="E170" s="513">
        <v>513</v>
      </c>
      <c r="F170" s="347"/>
      <c r="G170" s="301"/>
      <c r="H170" s="301"/>
      <c r="I170" s="290">
        <f t="shared" ref="I170" si="81">G170+H170</f>
        <v>0</v>
      </c>
      <c r="J170" s="302">
        <f t="shared" si="63"/>
        <v>0</v>
      </c>
      <c r="K170" s="293"/>
    </row>
    <row r="171" spans="1:11" ht="36" x14ac:dyDescent="0.3">
      <c r="A171" s="349"/>
      <c r="B171" s="11" t="s">
        <v>424</v>
      </c>
      <c r="C171" s="250" t="s">
        <v>425</v>
      </c>
      <c r="D171" s="371"/>
      <c r="E171" s="514"/>
      <c r="F171" s="348"/>
      <c r="G171" s="306"/>
      <c r="H171" s="306"/>
      <c r="I171" s="306"/>
      <c r="J171" s="303"/>
      <c r="K171" s="293"/>
    </row>
    <row r="172" spans="1:11" ht="72" x14ac:dyDescent="0.3">
      <c r="A172" s="349" t="s">
        <v>426</v>
      </c>
      <c r="B172" s="36" t="s">
        <v>427</v>
      </c>
      <c r="C172" s="251" t="s">
        <v>428</v>
      </c>
      <c r="D172" s="351" t="s">
        <v>59</v>
      </c>
      <c r="E172" s="511">
        <v>520</v>
      </c>
      <c r="F172" s="347"/>
      <c r="G172" s="301"/>
      <c r="H172" s="301"/>
      <c r="I172" s="290">
        <f t="shared" ref="I172" si="82">G172+H172</f>
        <v>0</v>
      </c>
      <c r="J172" s="302">
        <f t="shared" si="63"/>
        <v>0</v>
      </c>
      <c r="K172" s="293"/>
    </row>
    <row r="173" spans="1:11" ht="72" x14ac:dyDescent="0.3">
      <c r="A173" s="349"/>
      <c r="B173" s="11" t="s">
        <v>429</v>
      </c>
      <c r="C173" s="250" t="s">
        <v>430</v>
      </c>
      <c r="D173" s="371"/>
      <c r="E173" s="512"/>
      <c r="F173" s="348"/>
      <c r="G173" s="306"/>
      <c r="H173" s="306"/>
      <c r="I173" s="306"/>
      <c r="J173" s="303"/>
      <c r="K173" s="293"/>
    </row>
    <row r="174" spans="1:11" ht="36" x14ac:dyDescent="0.3">
      <c r="A174" s="349" t="s">
        <v>431</v>
      </c>
      <c r="B174" s="36" t="s">
        <v>432</v>
      </c>
      <c r="C174" s="251" t="s">
        <v>433</v>
      </c>
      <c r="D174" s="351" t="s">
        <v>85</v>
      </c>
      <c r="E174" s="511">
        <v>200</v>
      </c>
      <c r="F174" s="347"/>
      <c r="G174" s="301"/>
      <c r="H174" s="301"/>
      <c r="I174" s="290">
        <f t="shared" ref="I174" si="83">G174+H174</f>
        <v>0</v>
      </c>
      <c r="J174" s="302">
        <f t="shared" si="63"/>
        <v>0</v>
      </c>
      <c r="K174" s="293"/>
    </row>
    <row r="175" spans="1:11" ht="36" x14ac:dyDescent="0.3">
      <c r="A175" s="349"/>
      <c r="B175" s="11" t="s">
        <v>434</v>
      </c>
      <c r="C175" s="250" t="s">
        <v>435</v>
      </c>
      <c r="D175" s="371"/>
      <c r="E175" s="512"/>
      <c r="F175" s="348"/>
      <c r="G175" s="306"/>
      <c r="H175" s="306"/>
      <c r="I175" s="306"/>
      <c r="J175" s="303"/>
      <c r="K175" s="293"/>
    </row>
    <row r="176" spans="1:11" ht="54" x14ac:dyDescent="0.3">
      <c r="A176" s="349" t="s">
        <v>436</v>
      </c>
      <c r="B176" s="36" t="s">
        <v>437</v>
      </c>
      <c r="C176" s="232" t="s">
        <v>438</v>
      </c>
      <c r="D176" s="351" t="s">
        <v>85</v>
      </c>
      <c r="E176" s="511">
        <v>100</v>
      </c>
      <c r="F176" s="347"/>
      <c r="G176" s="301"/>
      <c r="H176" s="301"/>
      <c r="I176" s="290">
        <f t="shared" ref="I176" si="84">G176+H176</f>
        <v>0</v>
      </c>
      <c r="J176" s="302">
        <f t="shared" si="63"/>
        <v>0</v>
      </c>
      <c r="K176" s="293"/>
    </row>
    <row r="177" spans="1:11" ht="60.6" customHeight="1" x14ac:dyDescent="0.3">
      <c r="A177" s="349"/>
      <c r="B177" s="11" t="s">
        <v>439</v>
      </c>
      <c r="C177" s="233" t="s">
        <v>440</v>
      </c>
      <c r="D177" s="371"/>
      <c r="E177" s="512"/>
      <c r="F177" s="348"/>
      <c r="G177" s="306"/>
      <c r="H177" s="306"/>
      <c r="I177" s="306"/>
      <c r="J177" s="303"/>
      <c r="K177" s="293"/>
    </row>
    <row r="178" spans="1:11" ht="54" x14ac:dyDescent="0.3">
      <c r="A178" s="349" t="s">
        <v>441</v>
      </c>
      <c r="B178" s="36" t="s">
        <v>442</v>
      </c>
      <c r="C178" s="251" t="s">
        <v>443</v>
      </c>
      <c r="D178" s="351" t="s">
        <v>85</v>
      </c>
      <c r="E178" s="511">
        <v>40</v>
      </c>
      <c r="F178" s="347"/>
      <c r="G178" s="301"/>
      <c r="H178" s="301"/>
      <c r="I178" s="290">
        <f t="shared" ref="I178" si="85">G178+H178</f>
        <v>0</v>
      </c>
      <c r="J178" s="302">
        <f t="shared" si="63"/>
        <v>0</v>
      </c>
      <c r="K178" s="293"/>
    </row>
    <row r="179" spans="1:11" ht="54" x14ac:dyDescent="0.3">
      <c r="A179" s="349"/>
      <c r="B179" s="11" t="s">
        <v>444</v>
      </c>
      <c r="C179" s="250" t="s">
        <v>445</v>
      </c>
      <c r="D179" s="371"/>
      <c r="E179" s="512"/>
      <c r="F179" s="348"/>
      <c r="G179" s="306"/>
      <c r="H179" s="306"/>
      <c r="I179" s="306"/>
      <c r="J179" s="303"/>
      <c r="K179" s="293"/>
    </row>
    <row r="180" spans="1:11" ht="54" x14ac:dyDescent="0.3">
      <c r="A180" s="349" t="s">
        <v>446</v>
      </c>
      <c r="B180" s="36" t="s">
        <v>447</v>
      </c>
      <c r="C180" s="251" t="s">
        <v>448</v>
      </c>
      <c r="D180" s="351" t="s">
        <v>85</v>
      </c>
      <c r="E180" s="511">
        <v>200</v>
      </c>
      <c r="F180" s="347"/>
      <c r="G180" s="301"/>
      <c r="H180" s="301"/>
      <c r="I180" s="290">
        <f t="shared" ref="I180" si="86">G180+H180</f>
        <v>0</v>
      </c>
      <c r="J180" s="302">
        <f t="shared" si="63"/>
        <v>0</v>
      </c>
      <c r="K180" s="293"/>
    </row>
    <row r="181" spans="1:11" ht="36" x14ac:dyDescent="0.3">
      <c r="A181" s="349"/>
      <c r="B181" s="11" t="s">
        <v>449</v>
      </c>
      <c r="C181" s="250" t="s">
        <v>450</v>
      </c>
      <c r="D181" s="371"/>
      <c r="E181" s="512"/>
      <c r="F181" s="348"/>
      <c r="G181" s="306"/>
      <c r="H181" s="306"/>
      <c r="I181" s="306"/>
      <c r="J181" s="303"/>
      <c r="K181" s="293"/>
    </row>
    <row r="182" spans="1:11" ht="36" x14ac:dyDescent="0.3">
      <c r="A182" s="349" t="s">
        <v>451</v>
      </c>
      <c r="B182" s="36" t="s">
        <v>452</v>
      </c>
      <c r="C182" s="251" t="s">
        <v>453</v>
      </c>
      <c r="D182" s="351" t="s">
        <v>59</v>
      </c>
      <c r="E182" s="511">
        <v>200</v>
      </c>
      <c r="F182" s="347"/>
      <c r="G182" s="301"/>
      <c r="H182" s="301"/>
      <c r="I182" s="290">
        <f t="shared" ref="I182" si="87">G182+H182</f>
        <v>0</v>
      </c>
      <c r="J182" s="302">
        <f t="shared" si="63"/>
        <v>0</v>
      </c>
      <c r="K182" s="309"/>
    </row>
    <row r="183" spans="1:11" ht="36" x14ac:dyDescent="0.3">
      <c r="A183" s="349"/>
      <c r="B183" s="11" t="s">
        <v>454</v>
      </c>
      <c r="C183" s="250" t="s">
        <v>455</v>
      </c>
      <c r="D183" s="371"/>
      <c r="E183" s="512"/>
      <c r="F183" s="348"/>
      <c r="G183" s="306"/>
      <c r="H183" s="306"/>
      <c r="I183" s="306"/>
      <c r="J183" s="303"/>
      <c r="K183" s="293"/>
    </row>
    <row r="184" spans="1:11" ht="54" x14ac:dyDescent="0.3">
      <c r="A184" s="349" t="s">
        <v>456</v>
      </c>
      <c r="B184" s="36" t="s">
        <v>457</v>
      </c>
      <c r="C184" s="232" t="s">
        <v>458</v>
      </c>
      <c r="D184" s="351" t="s">
        <v>59</v>
      </c>
      <c r="E184" s="511">
        <v>200</v>
      </c>
      <c r="F184" s="347"/>
      <c r="G184" s="301"/>
      <c r="H184" s="301"/>
      <c r="I184" s="290">
        <f t="shared" ref="I184" si="88">G184+H184</f>
        <v>0</v>
      </c>
      <c r="J184" s="302">
        <f t="shared" si="63"/>
        <v>0</v>
      </c>
      <c r="K184" s="293"/>
    </row>
    <row r="185" spans="1:11" ht="54" x14ac:dyDescent="0.3">
      <c r="A185" s="349"/>
      <c r="B185" s="11" t="s">
        <v>459</v>
      </c>
      <c r="C185" s="233" t="s">
        <v>460</v>
      </c>
      <c r="D185" s="371"/>
      <c r="E185" s="512"/>
      <c r="F185" s="348"/>
      <c r="G185" s="306"/>
      <c r="H185" s="306"/>
      <c r="I185" s="306"/>
      <c r="J185" s="303"/>
      <c r="K185" s="293"/>
    </row>
    <row r="186" spans="1:11" ht="54" x14ac:dyDescent="0.3">
      <c r="A186" s="349" t="s">
        <v>461</v>
      </c>
      <c r="B186" s="36" t="s">
        <v>462</v>
      </c>
      <c r="C186" s="232" t="s">
        <v>463</v>
      </c>
      <c r="D186" s="351" t="s">
        <v>59</v>
      </c>
      <c r="E186" s="511">
        <v>200</v>
      </c>
      <c r="F186" s="347"/>
      <c r="G186" s="301"/>
      <c r="H186" s="301"/>
      <c r="I186" s="290">
        <f t="shared" ref="I186" si="89">G186+H186</f>
        <v>0</v>
      </c>
      <c r="J186" s="302">
        <f t="shared" si="63"/>
        <v>0</v>
      </c>
      <c r="K186" s="293"/>
    </row>
    <row r="187" spans="1:11" ht="54" x14ac:dyDescent="0.3">
      <c r="A187" s="349"/>
      <c r="B187" s="11" t="s">
        <v>464</v>
      </c>
      <c r="C187" s="233" t="s">
        <v>465</v>
      </c>
      <c r="D187" s="371"/>
      <c r="E187" s="512"/>
      <c r="F187" s="348"/>
      <c r="G187" s="306"/>
      <c r="H187" s="306"/>
      <c r="I187" s="306"/>
      <c r="J187" s="303"/>
      <c r="K187" s="293"/>
    </row>
    <row r="188" spans="1:11" ht="54" x14ac:dyDescent="0.3">
      <c r="A188" s="349" t="s">
        <v>466</v>
      </c>
      <c r="B188" s="36" t="s">
        <v>467</v>
      </c>
      <c r="C188" s="232" t="s">
        <v>468</v>
      </c>
      <c r="D188" s="351" t="s">
        <v>85</v>
      </c>
      <c r="E188" s="511">
        <v>20</v>
      </c>
      <c r="F188" s="347"/>
      <c r="G188" s="301"/>
      <c r="H188" s="301"/>
      <c r="I188" s="290">
        <f t="shared" ref="I188" si="90">G188+H188</f>
        <v>0</v>
      </c>
      <c r="J188" s="302">
        <f t="shared" si="63"/>
        <v>0</v>
      </c>
      <c r="K188" s="293"/>
    </row>
    <row r="189" spans="1:11" ht="54" x14ac:dyDescent="0.3">
      <c r="A189" s="349"/>
      <c r="B189" s="11" t="s">
        <v>469</v>
      </c>
      <c r="C189" s="233" t="s">
        <v>470</v>
      </c>
      <c r="D189" s="371"/>
      <c r="E189" s="512"/>
      <c r="F189" s="348"/>
      <c r="G189" s="306"/>
      <c r="H189" s="306"/>
      <c r="I189" s="306"/>
      <c r="J189" s="303"/>
      <c r="K189" s="293"/>
    </row>
    <row r="190" spans="1:11" ht="54" x14ac:dyDescent="0.3">
      <c r="A190" s="349" t="s">
        <v>471</v>
      </c>
      <c r="B190" s="36" t="s">
        <v>472</v>
      </c>
      <c r="C190" s="251" t="s">
        <v>473</v>
      </c>
      <c r="D190" s="351" t="s">
        <v>85</v>
      </c>
      <c r="E190" s="511">
        <v>20</v>
      </c>
      <c r="F190" s="347"/>
      <c r="G190" s="301"/>
      <c r="H190" s="301"/>
      <c r="I190" s="290">
        <f t="shared" ref="I190" si="91">G190+H190</f>
        <v>0</v>
      </c>
      <c r="J190" s="302">
        <f t="shared" si="63"/>
        <v>0</v>
      </c>
      <c r="K190" s="293"/>
    </row>
    <row r="191" spans="1:11" ht="54" x14ac:dyDescent="0.3">
      <c r="A191" s="349"/>
      <c r="B191" s="11" t="s">
        <v>474</v>
      </c>
      <c r="C191" s="250" t="s">
        <v>475</v>
      </c>
      <c r="D191" s="371"/>
      <c r="E191" s="512"/>
      <c r="F191" s="348"/>
      <c r="G191" s="306"/>
      <c r="H191" s="306"/>
      <c r="I191" s="306"/>
      <c r="J191" s="292"/>
      <c r="K191" s="293"/>
    </row>
    <row r="192" spans="1:11" ht="72" x14ac:dyDescent="0.3">
      <c r="A192" s="349" t="s">
        <v>476</v>
      </c>
      <c r="B192" s="36" t="s">
        <v>477</v>
      </c>
      <c r="C192" s="232" t="s">
        <v>478</v>
      </c>
      <c r="D192" s="351" t="s">
        <v>85</v>
      </c>
      <c r="E192" s="511">
        <v>10</v>
      </c>
      <c r="F192" s="347"/>
      <c r="G192" s="301"/>
      <c r="H192" s="301"/>
      <c r="I192" s="290">
        <f t="shared" ref="I192" si="92">G192+H192</f>
        <v>0</v>
      </c>
      <c r="J192" s="291">
        <f t="shared" si="63"/>
        <v>0</v>
      </c>
      <c r="K192" s="293"/>
    </row>
    <row r="193" spans="1:11" ht="72" x14ac:dyDescent="0.3">
      <c r="A193" s="349"/>
      <c r="B193" s="11" t="s">
        <v>479</v>
      </c>
      <c r="C193" s="233" t="s">
        <v>480</v>
      </c>
      <c r="D193" s="371"/>
      <c r="E193" s="512"/>
      <c r="F193" s="348"/>
      <c r="G193" s="306"/>
      <c r="H193" s="306"/>
      <c r="I193" s="306"/>
      <c r="J193" s="292"/>
      <c r="K193" s="293"/>
    </row>
    <row r="194" spans="1:11" ht="72" x14ac:dyDescent="0.3">
      <c r="A194" s="349" t="s">
        <v>481</v>
      </c>
      <c r="B194" s="36" t="s">
        <v>482</v>
      </c>
      <c r="C194" s="232" t="s">
        <v>483</v>
      </c>
      <c r="D194" s="351" t="s">
        <v>85</v>
      </c>
      <c r="E194" s="511">
        <v>10</v>
      </c>
      <c r="F194" s="347"/>
      <c r="G194" s="301"/>
      <c r="H194" s="301"/>
      <c r="I194" s="290">
        <f t="shared" ref="I194" si="93">G194+H194</f>
        <v>0</v>
      </c>
      <c r="J194" s="291">
        <f t="shared" si="63"/>
        <v>0</v>
      </c>
      <c r="K194" s="293"/>
    </row>
    <row r="195" spans="1:11" ht="72" x14ac:dyDescent="0.3">
      <c r="A195" s="349"/>
      <c r="B195" s="11" t="s">
        <v>484</v>
      </c>
      <c r="C195" s="233" t="s">
        <v>485</v>
      </c>
      <c r="D195" s="371"/>
      <c r="E195" s="512"/>
      <c r="F195" s="348"/>
      <c r="G195" s="306"/>
      <c r="H195" s="306"/>
      <c r="I195" s="306"/>
      <c r="J195" s="303"/>
      <c r="K195" s="293"/>
    </row>
    <row r="196" spans="1:11" ht="90" x14ac:dyDescent="0.3">
      <c r="A196" s="349" t="s">
        <v>486</v>
      </c>
      <c r="B196" s="36" t="s">
        <v>487</v>
      </c>
      <c r="C196" s="232" t="s">
        <v>488</v>
      </c>
      <c r="D196" s="351" t="s">
        <v>85</v>
      </c>
      <c r="E196" s="511">
        <v>20</v>
      </c>
      <c r="F196" s="347"/>
      <c r="G196" s="301"/>
      <c r="H196" s="301"/>
      <c r="I196" s="290">
        <f t="shared" ref="I196" si="94">G196+H196</f>
        <v>0</v>
      </c>
      <c r="J196" s="302">
        <f t="shared" ref="J196:J220" si="95">F196*I196</f>
        <v>0</v>
      </c>
      <c r="K196" s="293"/>
    </row>
    <row r="197" spans="1:11" ht="72" x14ac:dyDescent="0.3">
      <c r="A197" s="349"/>
      <c r="B197" s="11" t="s">
        <v>489</v>
      </c>
      <c r="C197" s="233" t="s">
        <v>490</v>
      </c>
      <c r="D197" s="371"/>
      <c r="E197" s="512"/>
      <c r="F197" s="348"/>
      <c r="G197" s="306"/>
      <c r="H197" s="306"/>
      <c r="I197" s="306"/>
      <c r="J197" s="303"/>
      <c r="K197" s="293"/>
    </row>
    <row r="198" spans="1:11" ht="54" x14ac:dyDescent="0.3">
      <c r="A198" s="349" t="s">
        <v>491</v>
      </c>
      <c r="B198" s="36" t="s">
        <v>492</v>
      </c>
      <c r="C198" s="251" t="s">
        <v>493</v>
      </c>
      <c r="D198" s="351" t="s">
        <v>85</v>
      </c>
      <c r="E198" s="511">
        <v>20</v>
      </c>
      <c r="F198" s="347"/>
      <c r="G198" s="301"/>
      <c r="H198" s="301"/>
      <c r="I198" s="290">
        <f t="shared" ref="I198" si="96">G198+H198</f>
        <v>0</v>
      </c>
      <c r="J198" s="302">
        <f t="shared" si="95"/>
        <v>0</v>
      </c>
      <c r="K198" s="293"/>
    </row>
    <row r="199" spans="1:11" ht="36" x14ac:dyDescent="0.3">
      <c r="A199" s="349"/>
      <c r="B199" s="11" t="s">
        <v>494</v>
      </c>
      <c r="C199" s="250" t="s">
        <v>495</v>
      </c>
      <c r="D199" s="371"/>
      <c r="E199" s="512"/>
      <c r="F199" s="348"/>
      <c r="G199" s="306"/>
      <c r="H199" s="306"/>
      <c r="I199" s="306"/>
      <c r="J199" s="303"/>
      <c r="K199" s="294"/>
    </row>
    <row r="200" spans="1:11" ht="72" x14ac:dyDescent="0.3">
      <c r="A200" s="349" t="s">
        <v>496</v>
      </c>
      <c r="B200" s="36" t="s">
        <v>497</v>
      </c>
      <c r="C200" s="251" t="s">
        <v>498</v>
      </c>
      <c r="D200" s="351" t="s">
        <v>85</v>
      </c>
      <c r="E200" s="511">
        <v>20</v>
      </c>
      <c r="F200" s="347"/>
      <c r="G200" s="301"/>
      <c r="H200" s="301"/>
      <c r="I200" s="290">
        <f t="shared" ref="I200" si="97">G200+H200</f>
        <v>0</v>
      </c>
      <c r="J200" s="302">
        <f t="shared" si="95"/>
        <v>0</v>
      </c>
      <c r="K200" s="307"/>
    </row>
    <row r="201" spans="1:11" ht="54" x14ac:dyDescent="0.3">
      <c r="A201" s="349"/>
      <c r="B201" s="11" t="s">
        <v>499</v>
      </c>
      <c r="C201" s="250" t="s">
        <v>500</v>
      </c>
      <c r="D201" s="371"/>
      <c r="E201" s="512"/>
      <c r="F201" s="348"/>
      <c r="G201" s="306"/>
      <c r="H201" s="306"/>
      <c r="I201" s="306"/>
      <c r="J201" s="303"/>
      <c r="K201" s="308"/>
    </row>
    <row r="202" spans="1:11" ht="36" x14ac:dyDescent="0.3">
      <c r="A202" s="349" t="s">
        <v>501</v>
      </c>
      <c r="B202" s="41" t="s">
        <v>502</v>
      </c>
      <c r="C202" s="259" t="s">
        <v>503</v>
      </c>
      <c r="D202" s="351" t="s">
        <v>85</v>
      </c>
      <c r="E202" s="511">
        <v>12</v>
      </c>
      <c r="F202" s="347"/>
      <c r="G202" s="301"/>
      <c r="H202" s="301"/>
      <c r="I202" s="290">
        <f t="shared" ref="I202" si="98">G202+H202</f>
        <v>0</v>
      </c>
      <c r="J202" s="302">
        <f t="shared" si="95"/>
        <v>0</v>
      </c>
      <c r="K202" s="293"/>
    </row>
    <row r="203" spans="1:11" ht="18" x14ac:dyDescent="0.3">
      <c r="A203" s="349"/>
      <c r="B203" s="16" t="s">
        <v>504</v>
      </c>
      <c r="C203" s="260" t="s">
        <v>505</v>
      </c>
      <c r="D203" s="371"/>
      <c r="E203" s="512"/>
      <c r="F203" s="348"/>
      <c r="G203" s="306"/>
      <c r="H203" s="306"/>
      <c r="I203" s="306"/>
      <c r="J203" s="303"/>
      <c r="K203" s="293"/>
    </row>
    <row r="204" spans="1:11" ht="36" x14ac:dyDescent="0.3">
      <c r="A204" s="349" t="s">
        <v>506</v>
      </c>
      <c r="B204" s="41" t="s">
        <v>507</v>
      </c>
      <c r="C204" s="259" t="s">
        <v>508</v>
      </c>
      <c r="D204" s="351" t="s">
        <v>85</v>
      </c>
      <c r="E204" s="511">
        <v>20</v>
      </c>
      <c r="F204" s="347"/>
      <c r="G204" s="301"/>
      <c r="H204" s="301"/>
      <c r="I204" s="290">
        <f t="shared" ref="I204" si="99">G204+H204</f>
        <v>0</v>
      </c>
      <c r="J204" s="302">
        <f t="shared" si="95"/>
        <v>0</v>
      </c>
      <c r="K204" s="293"/>
    </row>
    <row r="205" spans="1:11" ht="18" x14ac:dyDescent="0.3">
      <c r="A205" s="349"/>
      <c r="B205" s="16" t="s">
        <v>509</v>
      </c>
      <c r="C205" s="260" t="s">
        <v>510</v>
      </c>
      <c r="D205" s="371"/>
      <c r="E205" s="512"/>
      <c r="F205" s="348"/>
      <c r="G205" s="306"/>
      <c r="H205" s="306"/>
      <c r="I205" s="306"/>
      <c r="J205" s="303"/>
      <c r="K205" s="293"/>
    </row>
    <row r="206" spans="1:11" ht="72" x14ac:dyDescent="0.3">
      <c r="A206" s="349" t="s">
        <v>511</v>
      </c>
      <c r="B206" s="36" t="s">
        <v>512</v>
      </c>
      <c r="C206" s="251" t="s">
        <v>513</v>
      </c>
      <c r="D206" s="351" t="s">
        <v>85</v>
      </c>
      <c r="E206" s="511">
        <v>15</v>
      </c>
      <c r="F206" s="347"/>
      <c r="G206" s="301"/>
      <c r="H206" s="301"/>
      <c r="I206" s="290">
        <f t="shared" ref="I206" si="100">G206+H206</f>
        <v>0</v>
      </c>
      <c r="J206" s="302">
        <f t="shared" si="95"/>
        <v>0</v>
      </c>
      <c r="K206" s="293"/>
    </row>
    <row r="207" spans="1:11" ht="54" x14ac:dyDescent="0.3">
      <c r="A207" s="349"/>
      <c r="B207" s="11" t="s">
        <v>514</v>
      </c>
      <c r="C207" s="250" t="s">
        <v>515</v>
      </c>
      <c r="D207" s="371"/>
      <c r="E207" s="512"/>
      <c r="F207" s="348"/>
      <c r="G207" s="306"/>
      <c r="H207" s="306"/>
      <c r="I207" s="306"/>
      <c r="J207" s="303"/>
      <c r="K207" s="293"/>
    </row>
    <row r="208" spans="1:11" ht="72" x14ac:dyDescent="0.3">
      <c r="A208" s="349" t="s">
        <v>516</v>
      </c>
      <c r="B208" s="36" t="s">
        <v>517</v>
      </c>
      <c r="C208" s="251" t="s">
        <v>518</v>
      </c>
      <c r="D208" s="351" t="s">
        <v>85</v>
      </c>
      <c r="E208" s="511">
        <v>40</v>
      </c>
      <c r="F208" s="347"/>
      <c r="G208" s="301"/>
      <c r="H208" s="301"/>
      <c r="I208" s="290">
        <f t="shared" ref="I208" si="101">G208+H208</f>
        <v>0</v>
      </c>
      <c r="J208" s="302">
        <f t="shared" si="95"/>
        <v>0</v>
      </c>
      <c r="K208" s="293"/>
    </row>
    <row r="209" spans="1:11" ht="86.25" customHeight="1" x14ac:dyDescent="0.3">
      <c r="A209" s="349"/>
      <c r="B209" s="11" t="s">
        <v>519</v>
      </c>
      <c r="C209" s="250" t="s">
        <v>520</v>
      </c>
      <c r="D209" s="371"/>
      <c r="E209" s="512"/>
      <c r="F209" s="348"/>
      <c r="G209" s="306"/>
      <c r="H209" s="306"/>
      <c r="I209" s="306"/>
      <c r="J209" s="303"/>
      <c r="K209" s="293"/>
    </row>
    <row r="210" spans="1:11" ht="72" x14ac:dyDescent="0.3">
      <c r="A210" s="349" t="s">
        <v>521</v>
      </c>
      <c r="B210" s="36" t="s">
        <v>522</v>
      </c>
      <c r="C210" s="261" t="s">
        <v>523</v>
      </c>
      <c r="D210" s="351" t="s">
        <v>85</v>
      </c>
      <c r="E210" s="511">
        <v>40</v>
      </c>
      <c r="F210" s="347"/>
      <c r="G210" s="301"/>
      <c r="H210" s="301"/>
      <c r="I210" s="290">
        <f t="shared" ref="I210" si="102">G210+H210</f>
        <v>0</v>
      </c>
      <c r="J210" s="302">
        <f t="shared" si="95"/>
        <v>0</v>
      </c>
      <c r="K210" s="293"/>
    </row>
    <row r="211" spans="1:11" ht="54" x14ac:dyDescent="0.3">
      <c r="A211" s="349"/>
      <c r="B211" s="11" t="s">
        <v>524</v>
      </c>
      <c r="C211" s="233" t="s">
        <v>525</v>
      </c>
      <c r="D211" s="371"/>
      <c r="E211" s="512"/>
      <c r="F211" s="348"/>
      <c r="G211" s="306"/>
      <c r="H211" s="306"/>
      <c r="I211" s="306"/>
      <c r="J211" s="303"/>
      <c r="K211" s="293"/>
    </row>
    <row r="212" spans="1:11" ht="72" x14ac:dyDescent="0.3">
      <c r="A212" s="349" t="s">
        <v>526</v>
      </c>
      <c r="B212" s="36" t="s">
        <v>522</v>
      </c>
      <c r="C212" s="232" t="s">
        <v>527</v>
      </c>
      <c r="D212" s="351" t="s">
        <v>85</v>
      </c>
      <c r="E212" s="511">
        <v>40</v>
      </c>
      <c r="F212" s="347"/>
      <c r="G212" s="301"/>
      <c r="H212" s="301"/>
      <c r="I212" s="290">
        <f t="shared" ref="I212" si="103">G212+H212</f>
        <v>0</v>
      </c>
      <c r="J212" s="302">
        <f t="shared" si="95"/>
        <v>0</v>
      </c>
      <c r="K212" s="293"/>
    </row>
    <row r="213" spans="1:11" ht="54" x14ac:dyDescent="0.3">
      <c r="A213" s="349"/>
      <c r="B213" s="11" t="s">
        <v>524</v>
      </c>
      <c r="C213" s="233" t="s">
        <v>528</v>
      </c>
      <c r="D213" s="371"/>
      <c r="E213" s="512"/>
      <c r="F213" s="348"/>
      <c r="G213" s="306"/>
      <c r="H213" s="306"/>
      <c r="I213" s="306"/>
      <c r="J213" s="303"/>
      <c r="K213" s="293"/>
    </row>
    <row r="214" spans="1:11" ht="36" x14ac:dyDescent="0.3">
      <c r="A214" s="349" t="s">
        <v>529</v>
      </c>
      <c r="B214" s="36" t="s">
        <v>530</v>
      </c>
      <c r="C214" s="232" t="s">
        <v>531</v>
      </c>
      <c r="D214" s="351" t="s">
        <v>85</v>
      </c>
      <c r="E214" s="511">
        <v>30</v>
      </c>
      <c r="F214" s="347"/>
      <c r="G214" s="301"/>
      <c r="H214" s="310"/>
      <c r="I214" s="290">
        <f t="shared" ref="I214" si="104">G214+H214</f>
        <v>0</v>
      </c>
      <c r="J214" s="302">
        <f t="shared" si="95"/>
        <v>0</v>
      </c>
      <c r="K214" s="293"/>
    </row>
    <row r="215" spans="1:11" ht="36" x14ac:dyDescent="0.3">
      <c r="A215" s="349"/>
      <c r="B215" s="11" t="s">
        <v>532</v>
      </c>
      <c r="C215" s="233" t="s">
        <v>533</v>
      </c>
      <c r="D215" s="371"/>
      <c r="E215" s="512"/>
      <c r="F215" s="348"/>
      <c r="G215" s="306"/>
      <c r="H215" s="311"/>
      <c r="I215" s="306"/>
      <c r="J215" s="303"/>
      <c r="K215" s="293"/>
    </row>
    <row r="216" spans="1:11" ht="72" x14ac:dyDescent="0.3">
      <c r="A216" s="349" t="s">
        <v>534</v>
      </c>
      <c r="B216" s="36" t="s">
        <v>535</v>
      </c>
      <c r="C216" s="251" t="s">
        <v>536</v>
      </c>
      <c r="D216" s="351" t="s">
        <v>85</v>
      </c>
      <c r="E216" s="511">
        <v>30</v>
      </c>
      <c r="F216" s="84"/>
      <c r="G216" s="301"/>
      <c r="H216" s="301"/>
      <c r="I216" s="290">
        <f t="shared" ref="I216" si="105">G216+H216</f>
        <v>0</v>
      </c>
      <c r="J216" s="302">
        <f t="shared" si="95"/>
        <v>0</v>
      </c>
      <c r="K216" s="293"/>
    </row>
    <row r="217" spans="1:11" ht="72" x14ac:dyDescent="0.3">
      <c r="A217" s="349"/>
      <c r="B217" s="11" t="s">
        <v>537</v>
      </c>
      <c r="C217" s="250" t="s">
        <v>538</v>
      </c>
      <c r="D217" s="371"/>
      <c r="E217" s="512"/>
      <c r="F217" s="84"/>
      <c r="G217" s="306"/>
      <c r="H217" s="306"/>
      <c r="I217" s="306"/>
      <c r="J217" s="303"/>
      <c r="K217" s="293"/>
    </row>
    <row r="218" spans="1:11" ht="72" x14ac:dyDescent="0.3">
      <c r="A218" s="349" t="s">
        <v>539</v>
      </c>
      <c r="B218" s="36" t="s">
        <v>540</v>
      </c>
      <c r="C218" s="251" t="s">
        <v>541</v>
      </c>
      <c r="D218" s="351" t="s">
        <v>209</v>
      </c>
      <c r="E218" s="531">
        <v>4500</v>
      </c>
      <c r="F218" s="347"/>
      <c r="G218" s="301"/>
      <c r="H218" s="301"/>
      <c r="I218" s="290">
        <f t="shared" ref="I218" si="106">G218+H218</f>
        <v>0</v>
      </c>
      <c r="J218" s="302">
        <f t="shared" si="95"/>
        <v>0</v>
      </c>
      <c r="K218" s="293"/>
    </row>
    <row r="219" spans="1:11" ht="54" x14ac:dyDescent="0.3">
      <c r="A219" s="349"/>
      <c r="B219" s="11" t="s">
        <v>542</v>
      </c>
      <c r="C219" s="250" t="s">
        <v>543</v>
      </c>
      <c r="D219" s="375"/>
      <c r="E219" s="516"/>
      <c r="F219" s="348"/>
      <c r="G219" s="301"/>
      <c r="H219" s="301"/>
      <c r="I219" s="301"/>
      <c r="J219" s="303"/>
      <c r="K219" s="293"/>
    </row>
    <row r="220" spans="1:11" ht="36" x14ac:dyDescent="0.3">
      <c r="A220" s="349" t="s">
        <v>544</v>
      </c>
      <c r="B220" s="80" t="s">
        <v>545</v>
      </c>
      <c r="C220" s="251" t="s">
        <v>546</v>
      </c>
      <c r="D220" s="350" t="s">
        <v>59</v>
      </c>
      <c r="E220" s="511">
        <v>100</v>
      </c>
      <c r="F220" s="347"/>
      <c r="G220" s="304"/>
      <c r="H220" s="304"/>
      <c r="I220" s="289">
        <f t="shared" ref="I220" si="107">G220+H220</f>
        <v>0</v>
      </c>
      <c r="J220" s="302">
        <f t="shared" si="95"/>
        <v>0</v>
      </c>
      <c r="K220" s="293"/>
    </row>
    <row r="221" spans="1:11" ht="36" x14ac:dyDescent="0.3">
      <c r="A221" s="349"/>
      <c r="B221" s="17" t="s">
        <v>547</v>
      </c>
      <c r="C221" s="256" t="s">
        <v>548</v>
      </c>
      <c r="D221" s="350"/>
      <c r="E221" s="512"/>
      <c r="F221" s="348"/>
      <c r="G221" s="305"/>
      <c r="H221" s="305"/>
      <c r="I221" s="289"/>
      <c r="J221" s="292"/>
      <c r="K221" s="293"/>
    </row>
    <row r="222" spans="1:11" ht="72" x14ac:dyDescent="0.3">
      <c r="A222" s="349" t="s">
        <v>549</v>
      </c>
      <c r="B222" s="42" t="s">
        <v>550</v>
      </c>
      <c r="C222" s="262" t="s">
        <v>551</v>
      </c>
      <c r="D222" s="350" t="s">
        <v>85</v>
      </c>
      <c r="E222" s="511">
        <v>50</v>
      </c>
      <c r="F222" s="345"/>
      <c r="G222" s="428"/>
      <c r="H222" s="428"/>
      <c r="I222" s="289">
        <f>G222+H222</f>
        <v>0</v>
      </c>
      <c r="J222" s="291">
        <f>F222*I222</f>
        <v>0</v>
      </c>
      <c r="K222" s="293"/>
    </row>
    <row r="223" spans="1:11" ht="54" x14ac:dyDescent="0.3">
      <c r="A223" s="349"/>
      <c r="B223" s="64" t="s">
        <v>552</v>
      </c>
      <c r="C223" s="263" t="s">
        <v>553</v>
      </c>
      <c r="D223" s="351"/>
      <c r="E223" s="511"/>
      <c r="F223" s="346"/>
      <c r="G223" s="428"/>
      <c r="H223" s="428"/>
      <c r="I223" s="290"/>
      <c r="J223" s="292"/>
      <c r="K223" s="294"/>
    </row>
    <row r="224" spans="1:11" ht="18" x14ac:dyDescent="0.3">
      <c r="A224" s="210"/>
      <c r="B224" s="124"/>
      <c r="C224" s="277"/>
      <c r="D224" s="104"/>
      <c r="E224" s="203" t="s">
        <v>554</v>
      </c>
      <c r="F224" s="120"/>
      <c r="G224" s="127"/>
      <c r="H224" s="127"/>
      <c r="I224" s="127"/>
      <c r="J224" s="204">
        <f>SUM(J40:J223)</f>
        <v>0</v>
      </c>
      <c r="K224" s="128"/>
    </row>
    <row r="225" spans="1:12" ht="52.5" customHeight="1" x14ac:dyDescent="0.3">
      <c r="A225" s="362" t="s">
        <v>555</v>
      </c>
      <c r="B225" s="363"/>
      <c r="C225" s="363"/>
      <c r="D225" s="363"/>
      <c r="E225" s="364"/>
      <c r="F225" s="129" t="s">
        <v>556</v>
      </c>
      <c r="G225" s="505"/>
      <c r="H225" s="506"/>
      <c r="I225" s="506"/>
      <c r="J225" s="506"/>
      <c r="K225" s="507"/>
    </row>
    <row r="226" spans="1:12" ht="51" customHeight="1" x14ac:dyDescent="0.3">
      <c r="A226" s="362"/>
      <c r="B226" s="363"/>
      <c r="C226" s="363"/>
      <c r="D226" s="363"/>
      <c r="E226" s="364"/>
      <c r="F226" s="43" t="s">
        <v>557</v>
      </c>
      <c r="G226" s="508"/>
      <c r="H226" s="509"/>
      <c r="I226" s="509"/>
      <c r="J226" s="509"/>
      <c r="K226" s="510"/>
      <c r="L226" s="82"/>
    </row>
    <row r="227" spans="1:12" ht="41.1" customHeight="1" x14ac:dyDescent="0.3">
      <c r="A227" s="362"/>
      <c r="B227" s="363"/>
      <c r="C227" s="363"/>
      <c r="D227" s="363"/>
      <c r="E227" s="364"/>
      <c r="F227" s="44" t="s">
        <v>558</v>
      </c>
      <c r="G227" s="429"/>
      <c r="H227" s="430"/>
      <c r="I227" s="430"/>
      <c r="J227" s="430"/>
      <c r="K227" s="431"/>
    </row>
    <row r="228" spans="1:12" ht="78.75" customHeight="1" x14ac:dyDescent="0.3">
      <c r="A228" s="362"/>
      <c r="B228" s="363"/>
      <c r="C228" s="363"/>
      <c r="D228" s="363"/>
      <c r="E228" s="364"/>
      <c r="F228" s="44" t="s">
        <v>560</v>
      </c>
      <c r="G228" s="110"/>
      <c r="H228" s="111"/>
      <c r="I228" s="111"/>
      <c r="J228" s="113" t="s">
        <v>559</v>
      </c>
      <c r="K228" s="112"/>
    </row>
    <row r="229" spans="1:12" ht="160.5" customHeight="1" x14ac:dyDescent="0.3">
      <c r="A229" s="362"/>
      <c r="B229" s="363"/>
      <c r="C229" s="363"/>
      <c r="D229" s="363"/>
      <c r="E229" s="364"/>
      <c r="F229" s="43" t="s">
        <v>562</v>
      </c>
      <c r="G229" s="107"/>
      <c r="H229" s="108"/>
      <c r="I229" s="108"/>
      <c r="J229" s="113" t="s">
        <v>561</v>
      </c>
      <c r="K229" s="109"/>
    </row>
    <row r="230" spans="1:12" ht="27.75" customHeight="1" x14ac:dyDescent="0.3">
      <c r="A230" s="362"/>
      <c r="B230" s="363"/>
      <c r="C230" s="363"/>
      <c r="D230" s="363"/>
      <c r="E230" s="364"/>
      <c r="F230" s="43" t="s">
        <v>563</v>
      </c>
      <c r="G230" s="429"/>
      <c r="H230" s="430"/>
      <c r="I230" s="430"/>
      <c r="J230" s="430"/>
      <c r="K230" s="431"/>
      <c r="L230" s="82"/>
    </row>
    <row r="231" spans="1:12" ht="37.5" customHeight="1" x14ac:dyDescent="0.3">
      <c r="A231" s="362"/>
      <c r="B231" s="363"/>
      <c r="C231" s="363"/>
      <c r="D231" s="363"/>
      <c r="E231" s="364"/>
      <c r="F231" s="43" t="s">
        <v>564</v>
      </c>
      <c r="G231" s="87"/>
      <c r="H231" s="87"/>
      <c r="I231" s="87"/>
      <c r="J231" s="87"/>
      <c r="K231" s="95"/>
    </row>
    <row r="232" spans="1:12" ht="76.5" customHeight="1" x14ac:dyDescent="0.3">
      <c r="A232" s="365"/>
      <c r="B232" s="366"/>
      <c r="C232" s="366"/>
      <c r="D232" s="366"/>
      <c r="E232" s="367"/>
      <c r="F232" s="43" t="s">
        <v>565</v>
      </c>
      <c r="G232" s="87"/>
      <c r="H232" s="87"/>
      <c r="I232" s="87"/>
      <c r="J232" s="87"/>
      <c r="K232" s="19"/>
      <c r="L232" s="82"/>
    </row>
    <row r="233" spans="1:12" ht="27" customHeight="1" x14ac:dyDescent="0.3">
      <c r="A233" s="449" t="s">
        <v>587</v>
      </c>
      <c r="B233" s="450"/>
      <c r="C233" s="450"/>
      <c r="D233" s="450"/>
      <c r="E233" s="451"/>
      <c r="F233" s="442" t="s">
        <v>566</v>
      </c>
      <c r="G233" s="443"/>
      <c r="H233" s="443"/>
      <c r="I233" s="443"/>
      <c r="J233" s="443"/>
      <c r="K233" s="443"/>
      <c r="L233" s="82"/>
    </row>
    <row r="234" spans="1:12" ht="158.25" customHeight="1" x14ac:dyDescent="0.3">
      <c r="A234" s="444" t="s">
        <v>567</v>
      </c>
      <c r="B234" s="445"/>
      <c r="C234" s="446"/>
      <c r="D234" s="447" t="s">
        <v>568</v>
      </c>
      <c r="E234" s="448"/>
      <c r="F234" s="43" t="s">
        <v>569</v>
      </c>
      <c r="G234" s="87"/>
      <c r="H234" s="87"/>
      <c r="I234" s="87"/>
      <c r="J234" s="87"/>
      <c r="K234" s="87"/>
      <c r="L234" s="82"/>
    </row>
    <row r="235" spans="1:12" ht="103.5" customHeight="1" x14ac:dyDescent="0.3">
      <c r="A235" s="444" t="s">
        <v>570</v>
      </c>
      <c r="B235" s="445"/>
      <c r="C235" s="446"/>
      <c r="D235" s="447" t="s">
        <v>596</v>
      </c>
      <c r="E235" s="448"/>
      <c r="F235" s="43" t="s">
        <v>572</v>
      </c>
      <c r="G235" s="429"/>
      <c r="H235" s="430"/>
      <c r="I235" s="430"/>
      <c r="J235" s="430"/>
      <c r="K235" s="431"/>
      <c r="L235" s="82"/>
    </row>
    <row r="236" spans="1:12" ht="98.25" customHeight="1" x14ac:dyDescent="0.3">
      <c r="A236" s="444" t="s">
        <v>573</v>
      </c>
      <c r="B236" s="445"/>
      <c r="C236" s="446"/>
      <c r="D236" s="447" t="s">
        <v>574</v>
      </c>
      <c r="E236" s="448"/>
      <c r="F236" s="43" t="s">
        <v>575</v>
      </c>
      <c r="G236" s="429"/>
      <c r="H236" s="430"/>
      <c r="I236" s="430"/>
      <c r="J236" s="430"/>
      <c r="K236" s="431"/>
      <c r="L236" s="82"/>
    </row>
    <row r="237" spans="1:12" ht="73.5" customHeight="1" x14ac:dyDescent="0.3">
      <c r="A237" s="440" t="s">
        <v>576</v>
      </c>
      <c r="B237" s="440"/>
      <c r="C237" s="440"/>
      <c r="D237" s="441" t="s">
        <v>577</v>
      </c>
      <c r="E237" s="441"/>
      <c r="F237" s="43" t="s">
        <v>578</v>
      </c>
      <c r="G237" s="429"/>
      <c r="H237" s="430"/>
      <c r="I237" s="430"/>
      <c r="J237" s="430"/>
      <c r="K237" s="431"/>
      <c r="L237" s="82"/>
    </row>
    <row r="238" spans="1:12" ht="32.25" customHeight="1" x14ac:dyDescent="0.3">
      <c r="A238" s="211"/>
      <c r="B238" s="45"/>
      <c r="C238" s="278"/>
      <c r="D238" s="48"/>
      <c r="E238" s="46"/>
      <c r="F238" s="43" t="s">
        <v>556</v>
      </c>
      <c r="G238" s="429"/>
      <c r="H238" s="430"/>
      <c r="I238" s="430"/>
      <c r="J238" s="430"/>
      <c r="K238" s="431"/>
    </row>
    <row r="239" spans="1:12" ht="173.25" customHeight="1" x14ac:dyDescent="0.3">
      <c r="A239" s="211"/>
      <c r="B239" s="45"/>
      <c r="C239" s="278"/>
      <c r="D239" s="47"/>
      <c r="E239" s="46"/>
      <c r="F239" s="43" t="s">
        <v>562</v>
      </c>
      <c r="G239" s="429"/>
      <c r="H239" s="430"/>
      <c r="I239" s="430"/>
      <c r="J239" s="430"/>
      <c r="K239" s="431"/>
      <c r="L239" s="82"/>
    </row>
    <row r="240" spans="1:12" ht="31.5" customHeight="1" x14ac:dyDescent="0.3">
      <c r="A240" s="211"/>
      <c r="B240" s="45"/>
      <c r="C240" s="278"/>
      <c r="D240" s="47"/>
      <c r="E240" s="46"/>
      <c r="F240" s="43" t="s">
        <v>563</v>
      </c>
      <c r="G240" s="429"/>
      <c r="H240" s="430"/>
      <c r="I240" s="430"/>
      <c r="J240" s="430"/>
      <c r="K240" s="431"/>
      <c r="L240" s="82"/>
    </row>
    <row r="241" spans="1:12" ht="28.5" customHeight="1" x14ac:dyDescent="0.3">
      <c r="A241" s="211"/>
      <c r="B241" s="45"/>
      <c r="C241" s="278"/>
      <c r="D241" s="47"/>
      <c r="E241" s="46"/>
      <c r="F241" s="43" t="s">
        <v>579</v>
      </c>
      <c r="G241" s="429"/>
      <c r="H241" s="430"/>
      <c r="I241" s="430"/>
      <c r="J241" s="430"/>
      <c r="K241" s="431"/>
      <c r="L241" s="82"/>
    </row>
    <row r="242" spans="1:12" ht="30" customHeight="1" x14ac:dyDescent="0.3">
      <c r="A242" s="211"/>
      <c r="B242" s="45"/>
      <c r="C242" s="278"/>
      <c r="D242" s="47"/>
      <c r="E242" s="46"/>
      <c r="F242" s="43" t="s">
        <v>564</v>
      </c>
      <c r="G242" s="429"/>
      <c r="H242" s="430"/>
      <c r="I242" s="430"/>
      <c r="J242" s="430"/>
      <c r="K242" s="431"/>
    </row>
    <row r="243" spans="1:12" ht="65.25" customHeight="1" x14ac:dyDescent="0.3">
      <c r="A243" s="211"/>
      <c r="B243" s="45"/>
      <c r="C243" s="278"/>
      <c r="D243" s="47"/>
      <c r="E243" s="46"/>
      <c r="F243" s="43" t="s">
        <v>580</v>
      </c>
      <c r="G243" s="429"/>
      <c r="H243" s="430"/>
      <c r="I243" s="430"/>
      <c r="J243" s="430"/>
      <c r="K243" s="431"/>
      <c r="L243" s="82"/>
    </row>
    <row r="244" spans="1:12" ht="12.75" customHeight="1" x14ac:dyDescent="0.3">
      <c r="G244" s="429"/>
      <c r="H244" s="430"/>
      <c r="I244" s="430"/>
      <c r="J244" s="430"/>
      <c r="K244" s="431"/>
    </row>
  </sheetData>
  <protectedRanges>
    <protectedRange sqref="C8:C9" name="Område1_64_1_1_1_1"/>
    <protectedRange sqref="E8:E36 E40:E224" name="Område1_1_3_9"/>
    <protectedRange sqref="C28:C29" name="Område1_58_1_1_1_1_1_1_2"/>
    <protectedRange sqref="C26:C27" name="Område1_59_1_1_1_1_1_1_3"/>
    <protectedRange sqref="C20:C21" name="Område1_60_1_1_1_1_1_1_2"/>
    <protectedRange sqref="C18:C19" name="Område1_61_1_1_1_1_1_1_2"/>
    <protectedRange sqref="C32:C36" name="Område1_62_1_1_1_1_1_1_7"/>
    <protectedRange sqref="C58:C59" name="Område1_58_1_1_1_1_1_1_1_2"/>
    <protectedRange sqref="C52:C53" name="Område1_60_1_1_1_1_1_1_1_2"/>
    <protectedRange sqref="C50:C51" name="Område1_61_1_1_1_1_1_1_1_2"/>
    <protectedRange sqref="C44 C48 C64:C65 C80:C81 C74:C77 C86:C87" name="Område1_62_1_1_1_1_1_1_1_2"/>
    <protectedRange sqref="C49 C45:C47" name="Område1_63_1_1_1_1_1_2"/>
    <protectedRange sqref="C40:C41" name="Område1_64_1_1_1_1_1_1_1_1"/>
    <protectedRange sqref="C84:C85" name="Område1_60_1_1_1_1_1_2_1"/>
    <protectedRange sqref="C98:C99" name="Område1_61_1_1_1_1_1_2"/>
    <protectedRange sqref="C90 C96" name="Område1_62_1_1_1_1_1_2"/>
    <protectedRange sqref="C97 C91:C95 C88:C89" name="Område1_63_1_1_1_1_1_1_1"/>
    <protectedRange sqref="B101" name="Område1_2_1_1_3_1_1_9"/>
    <protectedRange sqref="C114:C115" name="Område1_58_1_1_1_1_1_2_1"/>
    <protectedRange sqref="C104:C109 C112:C113" name="Område1_59_1_1_1_1_1_2_1"/>
    <protectedRange sqref="C102:C103" name="Område1_60_1_1_1_1_1_2_4"/>
    <protectedRange sqref="C122 C124 C126:C135 C140:C141" name="Område1_62_1_1_1_1_1_2_2"/>
    <protectedRange sqref="C123" name="Område1_62_1_1_1_1_1_1_4_2"/>
    <protectedRange sqref="C125" name="Område1_62_1_1_1_1_1_1_5_2"/>
    <protectedRange sqref="C168:C169" name="Område1_72_1_1_1"/>
    <protectedRange sqref="C164:C165" name="Område1_73_1_1_1_1"/>
    <protectedRange sqref="C150" name="Område1_83_1_1_1_1"/>
    <protectedRange sqref="C151" name="Område1_64_1_1_2_1_1"/>
    <protectedRange sqref="C190:C191" name="Område1_58_1_1_1_1_1_2_2"/>
    <protectedRange sqref="C180 C170:C171" name="Område1_62_1_1_1_1_1_2_3"/>
    <protectedRange sqref="C181 C178:C179 C174:C175" name="Område1_63_1_1_1_1_1_1_2"/>
    <protectedRange sqref="C172:C173" name="Område1_64_1_1_1_1_1_2_1"/>
    <protectedRange sqref="C198:C203" name="Område1_62_1_1_1_1_1_2_4"/>
    <protectedRange sqref="C204:C206" name="Område1_62_1_1_1_1_1_2_5"/>
    <protectedRange sqref="C216:C217" name="Område1_62_1_1_1_1_1_2_5_1"/>
    <protectedRange sqref="C224" name="Område1_62_1_1_1_1_1_2_5_3"/>
    <protectedRange sqref="C42:C43" name="Område1_63_1_1_1_1_1_2_1"/>
    <protectedRange sqref="G8:J36 G225:I225" name="Område1_1_3_9_1_1_1_1"/>
    <protectedRange sqref="G40:J87" name="Område1_1_3_9_2_1"/>
    <protectedRange sqref="G88:J224" name="Område1_1_3_9_3_1"/>
    <protectedRange sqref="E225" name="Område1_1_3_9_1"/>
    <protectedRange sqref="C207" name="Område1_62_1_1_1_1_1_2_5_2"/>
    <protectedRange sqref="C12" name="Område1_62_1_1_1_1_1_1_7_1"/>
    <protectedRange sqref="C16" name="Område1_62_1_1_1_1_1_1_2_3_1"/>
    <protectedRange sqref="C24:C25" name="Område1_59_1_1_1_1_1_1_3_1"/>
    <protectedRange sqref="C30" name="Område1_62_1_1_1_1_1_1_7_2"/>
    <protectedRange sqref="C31" name="Område1_62_1_1_1_1_1_1_7_3"/>
    <protectedRange sqref="C56:C57" name="Område1_59_1_1_1_1_1_1_1_2_1"/>
    <protectedRange sqref="C54" name="Område1_59_1_1_1_1_1_1_1_3"/>
    <protectedRange sqref="C55" name="Område1_59_1_1_1_1_1_1_1_1_1"/>
    <protectedRange sqref="C62:C63" name="Område1_62_1_1_1_1_1_1_1_2_1"/>
    <protectedRange sqref="C66" name="Område1_60_1_1_1_1_1_1_1_2_1"/>
    <protectedRange sqref="C67:C73" name="Område1_62_1_1_1_1_1_1_1_2_2"/>
    <protectedRange sqref="C78:C79" name="Område1_62_1_1_1_1_1_1_1_2_3"/>
    <protectedRange sqref="C110:C111" name="Område1_62_1_1_1_1_1_2_2_1"/>
    <protectedRange sqref="C116:C117" name="Område1_62_1_1_1_1_1_2_2_2"/>
    <protectedRange sqref="C120" name="Område1_62_1_1_1_1_1_2_2_3"/>
    <protectedRange sqref="C121" name="Område1_62_1_1_1_1_1_1_3_2_1"/>
    <protectedRange sqref="C138:C139" name="Område1_62_1_1_1_1_1_2_2_4"/>
    <protectedRange sqref="C142:C143" name="Område1_62_1_1_1_1_1_2_2_5"/>
    <protectedRange sqref="C144:C149" name="Område1_62_1_1_1_1_1_2_3_1"/>
    <protectedRange sqref="C156:C157" name="Område1_79_1_1_1_1_1"/>
    <protectedRange sqref="C154:C155" name="Område1_80_1_1_1_1_1"/>
    <protectedRange sqref="C152" name="Område1_81_1_1_1"/>
    <protectedRange sqref="C153" name="Område1_81_1_2_1_1"/>
    <protectedRange sqref="C162" name="Område1_65_1_1_1_1_2"/>
    <protectedRange sqref="C160:C161" name="Område1_77_1_1_1_1"/>
    <protectedRange sqref="C158" name="Område1_78_1_1_1_2"/>
    <protectedRange sqref="C163" name="Område1_65_1_1_1_1_1_1"/>
    <protectedRange sqref="C159" name="Område1_78_1_1_1_1_1"/>
    <protectedRange sqref="C166:C167" name="Område1_62_1_1_1_1_1_1_8_1"/>
    <protectedRange sqref="C176" name="Område1_62_1_1_1_1_1_2_3_2"/>
    <protectedRange sqref="C177" name="Område1_63_1_1_1_1_1_1_2_1"/>
    <protectedRange sqref="C186:C189" name="Område1_59_1_1_1_1_1_2_2_1"/>
    <protectedRange sqref="C184:C185" name="Område1_60_1_1_1_1_1_2_5_1"/>
    <protectedRange sqref="C192:C193" name="Område1_58_1_1_1_1_1_2_3_1"/>
    <protectedRange sqref="C194:C197" name="Område1_62_1_1_1_1_1_2_4_1"/>
    <protectedRange sqref="C210:C213" name="Område1_62_1_1_1_1_1_2_5_4_1"/>
    <protectedRange sqref="C214:C215" name="Område1_62_1_1_1_1_1_2_5_1_1"/>
    <protectedRange sqref="C218:C221" name="Område1_62_1_1_1_1_1_2_5_3_1"/>
    <protectedRange sqref="C222:C223" name="Område1_62_1_1_1_1_1_2_5_3_1_1"/>
    <protectedRange sqref="C22:C23" name="Område1_59_1_1_1_1_1_1_3_2"/>
    <protectedRange sqref="C82:C83" name="Område1_62_1_1_1_1_1_1_1_2_4"/>
    <protectedRange sqref="C118:C119" name="Område1_62_1_1_1_1_1_2_2_1_1"/>
    <protectedRange sqref="C136:C137" name="Område1_62_1_1_1_1_1_2_2_6"/>
    <protectedRange sqref="C182:C183" name="Område1_61_1_1_1_1_1_2_1_1"/>
    <protectedRange sqref="C208:C209" name="Område1_62_1_1_1_1_1_2_5_3_2"/>
  </protectedRanges>
  <mergeCells count="980">
    <mergeCell ref="A188:A189"/>
    <mergeCell ref="A190:A191"/>
    <mergeCell ref="A176:A177"/>
    <mergeCell ref="A178:A179"/>
    <mergeCell ref="A182:A183"/>
    <mergeCell ref="A184:A185"/>
    <mergeCell ref="A233:E233"/>
    <mergeCell ref="A237:C237"/>
    <mergeCell ref="D237:E237"/>
    <mergeCell ref="A204:A205"/>
    <mergeCell ref="A206:A207"/>
    <mergeCell ref="A208:A209"/>
    <mergeCell ref="A210:A211"/>
    <mergeCell ref="A212:A213"/>
    <mergeCell ref="A214:A215"/>
    <mergeCell ref="A216:A217"/>
    <mergeCell ref="A218:A219"/>
    <mergeCell ref="A220:A221"/>
    <mergeCell ref="A222:A223"/>
    <mergeCell ref="E220:E221"/>
    <mergeCell ref="D218:D219"/>
    <mergeCell ref="E218:E219"/>
    <mergeCell ref="A236:C236"/>
    <mergeCell ref="D236:E236"/>
    <mergeCell ref="A202:A203"/>
    <mergeCell ref="A186:A187"/>
    <mergeCell ref="A144:A145"/>
    <mergeCell ref="A146:A147"/>
    <mergeCell ref="A192:A193"/>
    <mergeCell ref="A194:A195"/>
    <mergeCell ref="A196:A197"/>
    <mergeCell ref="A198:A199"/>
    <mergeCell ref="A200:A201"/>
    <mergeCell ref="E200:E201"/>
    <mergeCell ref="A234:C234"/>
    <mergeCell ref="D234:E234"/>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72:A73"/>
    <mergeCell ref="A70:A71"/>
    <mergeCell ref="A180:A18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96:A97"/>
    <mergeCell ref="A98:A99"/>
    <mergeCell ref="A100:A101"/>
    <mergeCell ref="A78:A79"/>
    <mergeCell ref="A80:A81"/>
    <mergeCell ref="A82:A83"/>
    <mergeCell ref="A84:A85"/>
    <mergeCell ref="A86:A87"/>
    <mergeCell ref="A92:A93"/>
    <mergeCell ref="A94:A95"/>
    <mergeCell ref="A90:A91"/>
    <mergeCell ref="F8:F9"/>
    <mergeCell ref="D14:D15"/>
    <mergeCell ref="E14:E15"/>
    <mergeCell ref="F16:F17"/>
    <mergeCell ref="F30:F31"/>
    <mergeCell ref="F24:F25"/>
    <mergeCell ref="D26:D27"/>
    <mergeCell ref="E26:E27"/>
    <mergeCell ref="F22:F23"/>
    <mergeCell ref="D24:D25"/>
    <mergeCell ref="E24:E25"/>
    <mergeCell ref="F28:F29"/>
    <mergeCell ref="D30:D31"/>
    <mergeCell ref="E30:E31"/>
    <mergeCell ref="F26:F27"/>
    <mergeCell ref="D22:D23"/>
    <mergeCell ref="A32:A33"/>
    <mergeCell ref="A34:A35"/>
    <mergeCell ref="A40:A41"/>
    <mergeCell ref="A42:A43"/>
    <mergeCell ref="A44:A45"/>
    <mergeCell ref="A46:A47"/>
    <mergeCell ref="A14:A15"/>
    <mergeCell ref="A16:A17"/>
    <mergeCell ref="A88:A89"/>
    <mergeCell ref="A22:A23"/>
    <mergeCell ref="A24:A25"/>
    <mergeCell ref="A26:A27"/>
    <mergeCell ref="A28:A29"/>
    <mergeCell ref="A30:A31"/>
    <mergeCell ref="A74:A75"/>
    <mergeCell ref="A76:A77"/>
    <mergeCell ref="A48:A49"/>
    <mergeCell ref="A50:A51"/>
    <mergeCell ref="A52:A53"/>
    <mergeCell ref="A54:A55"/>
    <mergeCell ref="A56:A57"/>
    <mergeCell ref="A58:A59"/>
    <mergeCell ref="A60:A61"/>
    <mergeCell ref="A62:A63"/>
    <mergeCell ref="K12:K13"/>
    <mergeCell ref="G14:G15"/>
    <mergeCell ref="H14:H15"/>
    <mergeCell ref="I14:I15"/>
    <mergeCell ref="J14:J15"/>
    <mergeCell ref="E22:E23"/>
    <mergeCell ref="F48:F49"/>
    <mergeCell ref="D50:D51"/>
    <mergeCell ref="E50:E51"/>
    <mergeCell ref="F46:F47"/>
    <mergeCell ref="D48:D49"/>
    <mergeCell ref="E48:E49"/>
    <mergeCell ref="D28:D29"/>
    <mergeCell ref="E28:E29"/>
    <mergeCell ref="K14:K15"/>
    <mergeCell ref="D32:D33"/>
    <mergeCell ref="E32:E33"/>
    <mergeCell ref="F42:F43"/>
    <mergeCell ref="F40:F41"/>
    <mergeCell ref="D42:D43"/>
    <mergeCell ref="E42:E43"/>
    <mergeCell ref="D40:D41"/>
    <mergeCell ref="E40:E41"/>
    <mergeCell ref="F34:F35"/>
    <mergeCell ref="F52:F53"/>
    <mergeCell ref="D54:D55"/>
    <mergeCell ref="E54:E55"/>
    <mergeCell ref="F50:F51"/>
    <mergeCell ref="D52:D53"/>
    <mergeCell ref="E52:E53"/>
    <mergeCell ref="F44:F45"/>
    <mergeCell ref="A66:A67"/>
    <mergeCell ref="A68:A69"/>
    <mergeCell ref="D46:D47"/>
    <mergeCell ref="E46:E47"/>
    <mergeCell ref="D44:D45"/>
    <mergeCell ref="E44:E45"/>
    <mergeCell ref="F64:F65"/>
    <mergeCell ref="D66:D67"/>
    <mergeCell ref="E66:E67"/>
    <mergeCell ref="F62:F63"/>
    <mergeCell ref="D64:D65"/>
    <mergeCell ref="E64:E65"/>
    <mergeCell ref="F68:F69"/>
    <mergeCell ref="A64:A65"/>
    <mergeCell ref="A10:A11"/>
    <mergeCell ref="D10:D11"/>
    <mergeCell ref="E10:E11"/>
    <mergeCell ref="D18:D19"/>
    <mergeCell ref="E18:E19"/>
    <mergeCell ref="F14:F15"/>
    <mergeCell ref="D16:D17"/>
    <mergeCell ref="E16:E17"/>
    <mergeCell ref="F20:F21"/>
    <mergeCell ref="F18:F19"/>
    <mergeCell ref="D20:D21"/>
    <mergeCell ref="E20:E21"/>
    <mergeCell ref="A18:A19"/>
    <mergeCell ref="A20:A21"/>
    <mergeCell ref="A2:E2"/>
    <mergeCell ref="F2:K2"/>
    <mergeCell ref="A8:A9"/>
    <mergeCell ref="D8:D9"/>
    <mergeCell ref="E8:E9"/>
    <mergeCell ref="F12:F13"/>
    <mergeCell ref="F10:F11"/>
    <mergeCell ref="D12:D13"/>
    <mergeCell ref="E12:E13"/>
    <mergeCell ref="A12:A13"/>
    <mergeCell ref="G8:G9"/>
    <mergeCell ref="H8:H9"/>
    <mergeCell ref="I8:I9"/>
    <mergeCell ref="J8:J9"/>
    <mergeCell ref="G12:G13"/>
    <mergeCell ref="H12:H13"/>
    <mergeCell ref="I12:I13"/>
    <mergeCell ref="J12:J13"/>
    <mergeCell ref="K8:K9"/>
    <mergeCell ref="G10:G11"/>
    <mergeCell ref="H10:H11"/>
    <mergeCell ref="I10:I11"/>
    <mergeCell ref="J10:J11"/>
    <mergeCell ref="K10:K11"/>
    <mergeCell ref="F32:F33"/>
    <mergeCell ref="D34:D35"/>
    <mergeCell ref="E34:E35"/>
    <mergeCell ref="G20:G21"/>
    <mergeCell ref="H20:H21"/>
    <mergeCell ref="I20:I21"/>
    <mergeCell ref="J20:J21"/>
    <mergeCell ref="K20:K21"/>
    <mergeCell ref="G22:G23"/>
    <mergeCell ref="H22:H23"/>
    <mergeCell ref="I22:I23"/>
    <mergeCell ref="G24:G25"/>
    <mergeCell ref="H24:H25"/>
    <mergeCell ref="I24:I25"/>
    <mergeCell ref="J24:J25"/>
    <mergeCell ref="G32:G33"/>
    <mergeCell ref="H32:H33"/>
    <mergeCell ref="I32:I33"/>
    <mergeCell ref="J32:J33"/>
    <mergeCell ref="K24:K25"/>
    <mergeCell ref="G26:G27"/>
    <mergeCell ref="H26:H27"/>
    <mergeCell ref="I26:I27"/>
    <mergeCell ref="J26:J27"/>
    <mergeCell ref="F66:F67"/>
    <mergeCell ref="D68:D69"/>
    <mergeCell ref="E68:E69"/>
    <mergeCell ref="F56:F57"/>
    <mergeCell ref="D58:D59"/>
    <mergeCell ref="E58:E59"/>
    <mergeCell ref="F54:F55"/>
    <mergeCell ref="D56:D57"/>
    <mergeCell ref="E56:E57"/>
    <mergeCell ref="F60:F61"/>
    <mergeCell ref="D62:D63"/>
    <mergeCell ref="E62:E63"/>
    <mergeCell ref="F58:F59"/>
    <mergeCell ref="D60:D61"/>
    <mergeCell ref="E60:E61"/>
    <mergeCell ref="F80:F81"/>
    <mergeCell ref="F78:F79"/>
    <mergeCell ref="D80:D81"/>
    <mergeCell ref="E80:E81"/>
    <mergeCell ref="F82:F83"/>
    <mergeCell ref="D84:D85"/>
    <mergeCell ref="E84:E85"/>
    <mergeCell ref="D82:D83"/>
    <mergeCell ref="E82:E83"/>
    <mergeCell ref="F84:F85"/>
    <mergeCell ref="F72:F73"/>
    <mergeCell ref="D74:D75"/>
    <mergeCell ref="E74:E75"/>
    <mergeCell ref="F70:F71"/>
    <mergeCell ref="D72:D73"/>
    <mergeCell ref="E72:E73"/>
    <mergeCell ref="F76:F77"/>
    <mergeCell ref="D78:D79"/>
    <mergeCell ref="E78:E79"/>
    <mergeCell ref="F74:F75"/>
    <mergeCell ref="D76:D77"/>
    <mergeCell ref="E76:E77"/>
    <mergeCell ref="D70:D71"/>
    <mergeCell ref="E70:E71"/>
    <mergeCell ref="D86:D87"/>
    <mergeCell ref="E86:E87"/>
    <mergeCell ref="D88:D89"/>
    <mergeCell ref="E88:E89"/>
    <mergeCell ref="F104:F105"/>
    <mergeCell ref="D106:D107"/>
    <mergeCell ref="E106:E107"/>
    <mergeCell ref="F102:F103"/>
    <mergeCell ref="D104:D105"/>
    <mergeCell ref="E104:E105"/>
    <mergeCell ref="F96:F97"/>
    <mergeCell ref="F90:F91"/>
    <mergeCell ref="D92:D93"/>
    <mergeCell ref="E92:E93"/>
    <mergeCell ref="F88:F89"/>
    <mergeCell ref="D90:D91"/>
    <mergeCell ref="E90:E91"/>
    <mergeCell ref="F94:F95"/>
    <mergeCell ref="D96:D97"/>
    <mergeCell ref="E96:E97"/>
    <mergeCell ref="F92:F93"/>
    <mergeCell ref="D94:D95"/>
    <mergeCell ref="E94:E95"/>
    <mergeCell ref="F86:F87"/>
    <mergeCell ref="F108:F109"/>
    <mergeCell ref="D110:D111"/>
    <mergeCell ref="E110:E111"/>
    <mergeCell ref="F106:F107"/>
    <mergeCell ref="D108:D109"/>
    <mergeCell ref="E108:E109"/>
    <mergeCell ref="F98:F99"/>
    <mergeCell ref="D100:D101"/>
    <mergeCell ref="E100:E101"/>
    <mergeCell ref="D98:D99"/>
    <mergeCell ref="E98:E99"/>
    <mergeCell ref="D102:D103"/>
    <mergeCell ref="E102:E103"/>
    <mergeCell ref="F100:F101"/>
    <mergeCell ref="F120:F121"/>
    <mergeCell ref="D122:D123"/>
    <mergeCell ref="E122:E123"/>
    <mergeCell ref="F118:F119"/>
    <mergeCell ref="D120:D121"/>
    <mergeCell ref="E120:E121"/>
    <mergeCell ref="F124:F125"/>
    <mergeCell ref="D126:D127"/>
    <mergeCell ref="E126:E127"/>
    <mergeCell ref="F122:F123"/>
    <mergeCell ref="D124:D125"/>
    <mergeCell ref="E124:E125"/>
    <mergeCell ref="F112:F113"/>
    <mergeCell ref="D114:D115"/>
    <mergeCell ref="E114:E115"/>
    <mergeCell ref="F110:F111"/>
    <mergeCell ref="D112:D113"/>
    <mergeCell ref="E112:E113"/>
    <mergeCell ref="F116:F117"/>
    <mergeCell ref="D118:D119"/>
    <mergeCell ref="E118:E119"/>
    <mergeCell ref="F114:F115"/>
    <mergeCell ref="D116:D117"/>
    <mergeCell ref="E116:E117"/>
    <mergeCell ref="F136:F137"/>
    <mergeCell ref="D138:D139"/>
    <mergeCell ref="E138:E139"/>
    <mergeCell ref="F134:F135"/>
    <mergeCell ref="D136:D137"/>
    <mergeCell ref="E136:E137"/>
    <mergeCell ref="F140:F141"/>
    <mergeCell ref="D142:D143"/>
    <mergeCell ref="E142:E143"/>
    <mergeCell ref="F138:F139"/>
    <mergeCell ref="D140:D141"/>
    <mergeCell ref="E140:E141"/>
    <mergeCell ref="F128:F129"/>
    <mergeCell ref="D130:D131"/>
    <mergeCell ref="E130:E131"/>
    <mergeCell ref="F126:F127"/>
    <mergeCell ref="D128:D129"/>
    <mergeCell ref="E128:E129"/>
    <mergeCell ref="F132:F133"/>
    <mergeCell ref="D134:D135"/>
    <mergeCell ref="E134:E135"/>
    <mergeCell ref="F130:F131"/>
    <mergeCell ref="D132:D133"/>
    <mergeCell ref="E132:E133"/>
    <mergeCell ref="F152:F153"/>
    <mergeCell ref="D154:D155"/>
    <mergeCell ref="E154:E155"/>
    <mergeCell ref="F150:F151"/>
    <mergeCell ref="D152:D153"/>
    <mergeCell ref="E152:E153"/>
    <mergeCell ref="F156:F157"/>
    <mergeCell ref="D158:D159"/>
    <mergeCell ref="E158:E159"/>
    <mergeCell ref="F154:F155"/>
    <mergeCell ref="D156:D157"/>
    <mergeCell ref="E156:E157"/>
    <mergeCell ref="F144:F145"/>
    <mergeCell ref="D146:D147"/>
    <mergeCell ref="E146:E147"/>
    <mergeCell ref="F142:F143"/>
    <mergeCell ref="D144:D145"/>
    <mergeCell ref="E144:E145"/>
    <mergeCell ref="F148:F149"/>
    <mergeCell ref="D150:D151"/>
    <mergeCell ref="E150:E151"/>
    <mergeCell ref="F146:F147"/>
    <mergeCell ref="D148:D149"/>
    <mergeCell ref="E148:E149"/>
    <mergeCell ref="F170:F171"/>
    <mergeCell ref="D172:D173"/>
    <mergeCell ref="E172:E173"/>
    <mergeCell ref="F168:F169"/>
    <mergeCell ref="D170:D171"/>
    <mergeCell ref="E170:E171"/>
    <mergeCell ref="F166:F167"/>
    <mergeCell ref="D168:D169"/>
    <mergeCell ref="E168:E169"/>
    <mergeCell ref="F160:F161"/>
    <mergeCell ref="D162:D163"/>
    <mergeCell ref="E162:E163"/>
    <mergeCell ref="F158:F159"/>
    <mergeCell ref="D160:D161"/>
    <mergeCell ref="E160:E161"/>
    <mergeCell ref="F164:F165"/>
    <mergeCell ref="D166:D167"/>
    <mergeCell ref="E166:E167"/>
    <mergeCell ref="F162:F163"/>
    <mergeCell ref="D164:D165"/>
    <mergeCell ref="E164:E165"/>
    <mergeCell ref="F182:F183"/>
    <mergeCell ref="D184:D185"/>
    <mergeCell ref="E184:E185"/>
    <mergeCell ref="F180:F181"/>
    <mergeCell ref="D182:D183"/>
    <mergeCell ref="E182:E183"/>
    <mergeCell ref="F186:F187"/>
    <mergeCell ref="D188:D189"/>
    <mergeCell ref="E188:E189"/>
    <mergeCell ref="F184:F185"/>
    <mergeCell ref="D186:D187"/>
    <mergeCell ref="E186:E187"/>
    <mergeCell ref="F174:F175"/>
    <mergeCell ref="D176:D177"/>
    <mergeCell ref="E176:E177"/>
    <mergeCell ref="F172:F173"/>
    <mergeCell ref="D174:D175"/>
    <mergeCell ref="E174:E175"/>
    <mergeCell ref="F178:F179"/>
    <mergeCell ref="D180:D181"/>
    <mergeCell ref="E180:E181"/>
    <mergeCell ref="F176:F177"/>
    <mergeCell ref="D178:D179"/>
    <mergeCell ref="E178:E179"/>
    <mergeCell ref="D202:D203"/>
    <mergeCell ref="E202:E203"/>
    <mergeCell ref="F190:F191"/>
    <mergeCell ref="D192:D193"/>
    <mergeCell ref="E192:E193"/>
    <mergeCell ref="F188:F189"/>
    <mergeCell ref="D190:D191"/>
    <mergeCell ref="E190:E191"/>
    <mergeCell ref="F194:F195"/>
    <mergeCell ref="D196:D197"/>
    <mergeCell ref="E196:E197"/>
    <mergeCell ref="F192:F193"/>
    <mergeCell ref="D194:D195"/>
    <mergeCell ref="E194:E195"/>
    <mergeCell ref="F198:F199"/>
    <mergeCell ref="D200:D201"/>
    <mergeCell ref="F196:F197"/>
    <mergeCell ref="D198:D199"/>
    <mergeCell ref="E198:E199"/>
    <mergeCell ref="F202:F203"/>
    <mergeCell ref="F200:F201"/>
    <mergeCell ref="J218:J219"/>
    <mergeCell ref="A235:C235"/>
    <mergeCell ref="D235:E235"/>
    <mergeCell ref="F222:F223"/>
    <mergeCell ref="F233:K233"/>
    <mergeCell ref="A225:E232"/>
    <mergeCell ref="F220:F221"/>
    <mergeCell ref="D222:D223"/>
    <mergeCell ref="E222:E223"/>
    <mergeCell ref="F218:F219"/>
    <mergeCell ref="D220:D221"/>
    <mergeCell ref="K218:K219"/>
    <mergeCell ref="G220:G221"/>
    <mergeCell ref="H220:H221"/>
    <mergeCell ref="I220:I221"/>
    <mergeCell ref="J220:J221"/>
    <mergeCell ref="K220:K221"/>
    <mergeCell ref="G222:G223"/>
    <mergeCell ref="H222:H223"/>
    <mergeCell ref="I222:I223"/>
    <mergeCell ref="J222:J223"/>
    <mergeCell ref="K222:K223"/>
    <mergeCell ref="D212:D213"/>
    <mergeCell ref="E212:E213"/>
    <mergeCell ref="G218:G219"/>
    <mergeCell ref="H218:H219"/>
    <mergeCell ref="I218:I219"/>
    <mergeCell ref="F214:F215"/>
    <mergeCell ref="D216:D217"/>
    <mergeCell ref="F212:F213"/>
    <mergeCell ref="D214:D215"/>
    <mergeCell ref="E214:E215"/>
    <mergeCell ref="E216:E217"/>
    <mergeCell ref="F206:F207"/>
    <mergeCell ref="D208:D209"/>
    <mergeCell ref="E208:E209"/>
    <mergeCell ref="F204:F205"/>
    <mergeCell ref="D206:D207"/>
    <mergeCell ref="E206:E207"/>
    <mergeCell ref="F210:F211"/>
    <mergeCell ref="F208:F209"/>
    <mergeCell ref="D210:D211"/>
    <mergeCell ref="E210:E211"/>
    <mergeCell ref="D204:D205"/>
    <mergeCell ref="E204:E205"/>
    <mergeCell ref="K26:K27"/>
    <mergeCell ref="K22:K23"/>
    <mergeCell ref="G16:G17"/>
    <mergeCell ref="H16:H17"/>
    <mergeCell ref="I16:I17"/>
    <mergeCell ref="J16:J17"/>
    <mergeCell ref="K16:K17"/>
    <mergeCell ref="G18:G19"/>
    <mergeCell ref="H18:H19"/>
    <mergeCell ref="I18:I19"/>
    <mergeCell ref="J18:J19"/>
    <mergeCell ref="K18:K19"/>
    <mergeCell ref="J22:J23"/>
    <mergeCell ref="K32:K33"/>
    <mergeCell ref="G34:G35"/>
    <mergeCell ref="H34:H35"/>
    <mergeCell ref="I34:I35"/>
    <mergeCell ref="J34:J35"/>
    <mergeCell ref="K34:K35"/>
    <mergeCell ref="G28:G29"/>
    <mergeCell ref="H28:H29"/>
    <mergeCell ref="I28:I29"/>
    <mergeCell ref="J28:J29"/>
    <mergeCell ref="K28:K29"/>
    <mergeCell ref="G30:G31"/>
    <mergeCell ref="H30:H31"/>
    <mergeCell ref="I30:I31"/>
    <mergeCell ref="J30:J31"/>
    <mergeCell ref="K30:K31"/>
    <mergeCell ref="K44:K45"/>
    <mergeCell ref="G46:G47"/>
    <mergeCell ref="H46:H47"/>
    <mergeCell ref="I46:I47"/>
    <mergeCell ref="J46:J47"/>
    <mergeCell ref="K46:K47"/>
    <mergeCell ref="G40:G41"/>
    <mergeCell ref="H40:H41"/>
    <mergeCell ref="I40:I41"/>
    <mergeCell ref="J40:J41"/>
    <mergeCell ref="K40:K41"/>
    <mergeCell ref="G42:G43"/>
    <mergeCell ref="H42:H43"/>
    <mergeCell ref="I42:I43"/>
    <mergeCell ref="J42:J43"/>
    <mergeCell ref="K42:K43"/>
    <mergeCell ref="G44:G45"/>
    <mergeCell ref="H44:H45"/>
    <mergeCell ref="I44:I45"/>
    <mergeCell ref="J44:J45"/>
    <mergeCell ref="K52:K53"/>
    <mergeCell ref="G54:G55"/>
    <mergeCell ref="H54:H55"/>
    <mergeCell ref="I54:I55"/>
    <mergeCell ref="J54:J55"/>
    <mergeCell ref="K54:K55"/>
    <mergeCell ref="G48:G49"/>
    <mergeCell ref="H48:H49"/>
    <mergeCell ref="I48:I49"/>
    <mergeCell ref="J48:J49"/>
    <mergeCell ref="K48:K49"/>
    <mergeCell ref="G50:G51"/>
    <mergeCell ref="H50:H51"/>
    <mergeCell ref="I50:I51"/>
    <mergeCell ref="J50:J51"/>
    <mergeCell ref="K50:K51"/>
    <mergeCell ref="G52:G53"/>
    <mergeCell ref="H52:H53"/>
    <mergeCell ref="I52:I53"/>
    <mergeCell ref="J52:J53"/>
    <mergeCell ref="K60:K61"/>
    <mergeCell ref="G62:G63"/>
    <mergeCell ref="H62:H63"/>
    <mergeCell ref="I62:I63"/>
    <mergeCell ref="J62:J63"/>
    <mergeCell ref="K62:K63"/>
    <mergeCell ref="G56:G57"/>
    <mergeCell ref="H56:H57"/>
    <mergeCell ref="I56:I57"/>
    <mergeCell ref="J56:J57"/>
    <mergeCell ref="K56:K57"/>
    <mergeCell ref="G58:G59"/>
    <mergeCell ref="H58:H59"/>
    <mergeCell ref="I58:I59"/>
    <mergeCell ref="J58:J59"/>
    <mergeCell ref="K58:K59"/>
    <mergeCell ref="G60:G61"/>
    <mergeCell ref="H60:H61"/>
    <mergeCell ref="I60:I61"/>
    <mergeCell ref="J60:J61"/>
    <mergeCell ref="I80:I81"/>
    <mergeCell ref="G64:G65"/>
    <mergeCell ref="H64:H65"/>
    <mergeCell ref="I64:I65"/>
    <mergeCell ref="J64:J65"/>
    <mergeCell ref="K64:K65"/>
    <mergeCell ref="G66:G67"/>
    <mergeCell ref="H66:H67"/>
    <mergeCell ref="I66:I67"/>
    <mergeCell ref="J66:J67"/>
    <mergeCell ref="K66:K67"/>
    <mergeCell ref="G68:G69"/>
    <mergeCell ref="H68:H69"/>
    <mergeCell ref="I68:I69"/>
    <mergeCell ref="J68:J69"/>
    <mergeCell ref="K68:K69"/>
    <mergeCell ref="G70:G71"/>
    <mergeCell ref="H70:H71"/>
    <mergeCell ref="I70:I71"/>
    <mergeCell ref="J70:J71"/>
    <mergeCell ref="K70:K71"/>
    <mergeCell ref="G76:G77"/>
    <mergeCell ref="H76:H77"/>
    <mergeCell ref="I76:I77"/>
    <mergeCell ref="J76:J77"/>
    <mergeCell ref="K76:K77"/>
    <mergeCell ref="G78:G79"/>
    <mergeCell ref="H78:H79"/>
    <mergeCell ref="I78:I79"/>
    <mergeCell ref="J78:J79"/>
    <mergeCell ref="K78:K79"/>
    <mergeCell ref="G72:G73"/>
    <mergeCell ref="H72:H73"/>
    <mergeCell ref="I72:I73"/>
    <mergeCell ref="J72:J73"/>
    <mergeCell ref="K72:K73"/>
    <mergeCell ref="G74:G75"/>
    <mergeCell ref="H74:H75"/>
    <mergeCell ref="I74:I75"/>
    <mergeCell ref="J74:J75"/>
    <mergeCell ref="K74:K75"/>
    <mergeCell ref="J80:J81"/>
    <mergeCell ref="K80:K81"/>
    <mergeCell ref="G88:G89"/>
    <mergeCell ref="H88:H89"/>
    <mergeCell ref="I88:I89"/>
    <mergeCell ref="J88:J89"/>
    <mergeCell ref="K88:K89"/>
    <mergeCell ref="G86:G87"/>
    <mergeCell ref="H86:H87"/>
    <mergeCell ref="I86:I87"/>
    <mergeCell ref="J86:J87"/>
    <mergeCell ref="K86:K87"/>
    <mergeCell ref="G82:G83"/>
    <mergeCell ref="H82:H83"/>
    <mergeCell ref="I82:I83"/>
    <mergeCell ref="J82:J83"/>
    <mergeCell ref="K82:K83"/>
    <mergeCell ref="G84:G85"/>
    <mergeCell ref="H84:H85"/>
    <mergeCell ref="I84:I85"/>
    <mergeCell ref="J84:J85"/>
    <mergeCell ref="K84:K85"/>
    <mergeCell ref="G80:G81"/>
    <mergeCell ref="H80:H81"/>
    <mergeCell ref="G94:G95"/>
    <mergeCell ref="H94:H95"/>
    <mergeCell ref="I94:I95"/>
    <mergeCell ref="J94:J95"/>
    <mergeCell ref="K94:K95"/>
    <mergeCell ref="G96:G97"/>
    <mergeCell ref="H96:H97"/>
    <mergeCell ref="I96:I97"/>
    <mergeCell ref="J96:J97"/>
    <mergeCell ref="K96:K97"/>
    <mergeCell ref="G90:G91"/>
    <mergeCell ref="H90:H91"/>
    <mergeCell ref="I90:I91"/>
    <mergeCell ref="J90:J91"/>
    <mergeCell ref="K90:K91"/>
    <mergeCell ref="G92:G93"/>
    <mergeCell ref="H92:H93"/>
    <mergeCell ref="I92:I93"/>
    <mergeCell ref="J92:J93"/>
    <mergeCell ref="K92:K93"/>
    <mergeCell ref="G102:G103"/>
    <mergeCell ref="H102:H103"/>
    <mergeCell ref="I102:I103"/>
    <mergeCell ref="J102:J103"/>
    <mergeCell ref="K102:K103"/>
    <mergeCell ref="G98:G99"/>
    <mergeCell ref="H98:H99"/>
    <mergeCell ref="I98:I99"/>
    <mergeCell ref="J98:J99"/>
    <mergeCell ref="K98:K99"/>
    <mergeCell ref="G100:G101"/>
    <mergeCell ref="H100:H101"/>
    <mergeCell ref="I100:I101"/>
    <mergeCell ref="J100:J101"/>
    <mergeCell ref="K100:K101"/>
    <mergeCell ref="G108:G109"/>
    <mergeCell ref="H108:H109"/>
    <mergeCell ref="I108:I109"/>
    <mergeCell ref="J108:J109"/>
    <mergeCell ref="K108:K109"/>
    <mergeCell ref="G110:G111"/>
    <mergeCell ref="H110:H111"/>
    <mergeCell ref="I110:I111"/>
    <mergeCell ref="J110:J111"/>
    <mergeCell ref="K110:K111"/>
    <mergeCell ref="G104:G105"/>
    <mergeCell ref="H104:H105"/>
    <mergeCell ref="I104:I105"/>
    <mergeCell ref="J104:J105"/>
    <mergeCell ref="K104:K105"/>
    <mergeCell ref="G106:G107"/>
    <mergeCell ref="H106:H107"/>
    <mergeCell ref="I106:I107"/>
    <mergeCell ref="J106:J107"/>
    <mergeCell ref="K106:K107"/>
    <mergeCell ref="G116:G117"/>
    <mergeCell ref="H116:H117"/>
    <mergeCell ref="I116:I117"/>
    <mergeCell ref="J116:J117"/>
    <mergeCell ref="K116:K117"/>
    <mergeCell ref="G118:G119"/>
    <mergeCell ref="H118:H119"/>
    <mergeCell ref="I118:I119"/>
    <mergeCell ref="J118:J119"/>
    <mergeCell ref="K118:K119"/>
    <mergeCell ref="G112:G113"/>
    <mergeCell ref="H112:H113"/>
    <mergeCell ref="I112:I113"/>
    <mergeCell ref="J112:J113"/>
    <mergeCell ref="K112:K113"/>
    <mergeCell ref="G114:G115"/>
    <mergeCell ref="H114:H115"/>
    <mergeCell ref="I114:I115"/>
    <mergeCell ref="J114:J115"/>
    <mergeCell ref="K114:K115"/>
    <mergeCell ref="G124:G125"/>
    <mergeCell ref="H124:H125"/>
    <mergeCell ref="I124:I125"/>
    <mergeCell ref="J124:J125"/>
    <mergeCell ref="K124:K125"/>
    <mergeCell ref="G126:G127"/>
    <mergeCell ref="H126:H127"/>
    <mergeCell ref="I126:I127"/>
    <mergeCell ref="J126:J127"/>
    <mergeCell ref="K126:K127"/>
    <mergeCell ref="G120:G121"/>
    <mergeCell ref="H120:H121"/>
    <mergeCell ref="I120:I121"/>
    <mergeCell ref="J120:J121"/>
    <mergeCell ref="K120:K121"/>
    <mergeCell ref="G122:G123"/>
    <mergeCell ref="H122:H123"/>
    <mergeCell ref="I122:I123"/>
    <mergeCell ref="J122:J123"/>
    <mergeCell ref="K122:K123"/>
    <mergeCell ref="G132:G133"/>
    <mergeCell ref="H132:H133"/>
    <mergeCell ref="I132:I133"/>
    <mergeCell ref="J132:J133"/>
    <mergeCell ref="K132:K133"/>
    <mergeCell ref="G134:G135"/>
    <mergeCell ref="H134:H135"/>
    <mergeCell ref="I134:I135"/>
    <mergeCell ref="J134:J135"/>
    <mergeCell ref="K134:K135"/>
    <mergeCell ref="G128:G129"/>
    <mergeCell ref="H128:H129"/>
    <mergeCell ref="I128:I129"/>
    <mergeCell ref="J128:J129"/>
    <mergeCell ref="K128:K129"/>
    <mergeCell ref="G130:G131"/>
    <mergeCell ref="H130:H131"/>
    <mergeCell ref="I130:I131"/>
    <mergeCell ref="J130:J131"/>
    <mergeCell ref="K130:K131"/>
    <mergeCell ref="G140:G141"/>
    <mergeCell ref="H140:H141"/>
    <mergeCell ref="I140:I141"/>
    <mergeCell ref="J140:J141"/>
    <mergeCell ref="K140:K141"/>
    <mergeCell ref="G142:G143"/>
    <mergeCell ref="H142:H143"/>
    <mergeCell ref="I142:I143"/>
    <mergeCell ref="J142:J143"/>
    <mergeCell ref="K142:K143"/>
    <mergeCell ref="G136:G137"/>
    <mergeCell ref="H136:H137"/>
    <mergeCell ref="I136:I137"/>
    <mergeCell ref="J136:J137"/>
    <mergeCell ref="K136:K137"/>
    <mergeCell ref="G138:G139"/>
    <mergeCell ref="H138:H139"/>
    <mergeCell ref="I138:I139"/>
    <mergeCell ref="J138:J139"/>
    <mergeCell ref="K138:K139"/>
    <mergeCell ref="G148:G149"/>
    <mergeCell ref="H148:H149"/>
    <mergeCell ref="I148:I149"/>
    <mergeCell ref="J148:J149"/>
    <mergeCell ref="K148:K149"/>
    <mergeCell ref="G150:G151"/>
    <mergeCell ref="H150:H151"/>
    <mergeCell ref="I150:I151"/>
    <mergeCell ref="J150:J151"/>
    <mergeCell ref="K150:K151"/>
    <mergeCell ref="G144:G145"/>
    <mergeCell ref="H144:H145"/>
    <mergeCell ref="I144:I145"/>
    <mergeCell ref="J144:J145"/>
    <mergeCell ref="K144:K145"/>
    <mergeCell ref="G146:G147"/>
    <mergeCell ref="H146:H147"/>
    <mergeCell ref="I146:I147"/>
    <mergeCell ref="J146:J147"/>
    <mergeCell ref="K146:K147"/>
    <mergeCell ref="G156:G157"/>
    <mergeCell ref="H156:H157"/>
    <mergeCell ref="I156:I157"/>
    <mergeCell ref="J156:J157"/>
    <mergeCell ref="K156:K157"/>
    <mergeCell ref="G158:G159"/>
    <mergeCell ref="H158:H159"/>
    <mergeCell ref="I158:I159"/>
    <mergeCell ref="J158:J159"/>
    <mergeCell ref="K158:K159"/>
    <mergeCell ref="G152:G153"/>
    <mergeCell ref="H152:H153"/>
    <mergeCell ref="I152:I153"/>
    <mergeCell ref="J152:J153"/>
    <mergeCell ref="K152:K153"/>
    <mergeCell ref="G154:G155"/>
    <mergeCell ref="H154:H155"/>
    <mergeCell ref="I154:I155"/>
    <mergeCell ref="J154:J155"/>
    <mergeCell ref="K154:K155"/>
    <mergeCell ref="G164:G165"/>
    <mergeCell ref="H164:H165"/>
    <mergeCell ref="I164:I165"/>
    <mergeCell ref="J164:J165"/>
    <mergeCell ref="K164:K165"/>
    <mergeCell ref="G166:G167"/>
    <mergeCell ref="H166:H167"/>
    <mergeCell ref="I166:I167"/>
    <mergeCell ref="J166:J167"/>
    <mergeCell ref="K166:K167"/>
    <mergeCell ref="G160:G161"/>
    <mergeCell ref="H160:H161"/>
    <mergeCell ref="I160:I161"/>
    <mergeCell ref="J160:J161"/>
    <mergeCell ref="K160:K161"/>
    <mergeCell ref="G162:G163"/>
    <mergeCell ref="H162:H163"/>
    <mergeCell ref="I162:I163"/>
    <mergeCell ref="J162:J163"/>
    <mergeCell ref="K162:K163"/>
    <mergeCell ref="G172:G173"/>
    <mergeCell ref="H172:H173"/>
    <mergeCell ref="I172:I173"/>
    <mergeCell ref="J172:J173"/>
    <mergeCell ref="K172:K173"/>
    <mergeCell ref="G174:G175"/>
    <mergeCell ref="H174:H175"/>
    <mergeCell ref="I174:I175"/>
    <mergeCell ref="J174:J175"/>
    <mergeCell ref="K174:K175"/>
    <mergeCell ref="G168:G169"/>
    <mergeCell ref="H168:H169"/>
    <mergeCell ref="I168:I169"/>
    <mergeCell ref="J168:J169"/>
    <mergeCell ref="K168:K169"/>
    <mergeCell ref="G170:G171"/>
    <mergeCell ref="H170:H171"/>
    <mergeCell ref="I170:I171"/>
    <mergeCell ref="J170:J171"/>
    <mergeCell ref="K170:K171"/>
    <mergeCell ref="G180:G181"/>
    <mergeCell ref="H180:H181"/>
    <mergeCell ref="I180:I181"/>
    <mergeCell ref="J180:J181"/>
    <mergeCell ref="K180:K181"/>
    <mergeCell ref="G182:G183"/>
    <mergeCell ref="H182:H183"/>
    <mergeCell ref="I182:I183"/>
    <mergeCell ref="J182:J183"/>
    <mergeCell ref="K182:K183"/>
    <mergeCell ref="G176:G177"/>
    <mergeCell ref="H176:H177"/>
    <mergeCell ref="I176:I177"/>
    <mergeCell ref="J176:J177"/>
    <mergeCell ref="K176:K177"/>
    <mergeCell ref="G178:G179"/>
    <mergeCell ref="H178:H179"/>
    <mergeCell ref="I178:I179"/>
    <mergeCell ref="J178:J179"/>
    <mergeCell ref="K178:K179"/>
    <mergeCell ref="G188:G189"/>
    <mergeCell ref="H188:H189"/>
    <mergeCell ref="I188:I189"/>
    <mergeCell ref="J188:J189"/>
    <mergeCell ref="K188:K189"/>
    <mergeCell ref="G190:G191"/>
    <mergeCell ref="H190:H191"/>
    <mergeCell ref="I190:I191"/>
    <mergeCell ref="J190:J191"/>
    <mergeCell ref="K190:K191"/>
    <mergeCell ref="G184:G185"/>
    <mergeCell ref="H184:H185"/>
    <mergeCell ref="I184:I185"/>
    <mergeCell ref="J184:J185"/>
    <mergeCell ref="K184:K185"/>
    <mergeCell ref="G186:G187"/>
    <mergeCell ref="H186:H187"/>
    <mergeCell ref="I186:I187"/>
    <mergeCell ref="J186:J187"/>
    <mergeCell ref="K186:K187"/>
    <mergeCell ref="G196:G197"/>
    <mergeCell ref="H196:H197"/>
    <mergeCell ref="I196:I197"/>
    <mergeCell ref="J196:J197"/>
    <mergeCell ref="K196:K197"/>
    <mergeCell ref="G198:G199"/>
    <mergeCell ref="H198:H199"/>
    <mergeCell ref="I198:I199"/>
    <mergeCell ref="J198:J199"/>
    <mergeCell ref="K198:K199"/>
    <mergeCell ref="G192:G193"/>
    <mergeCell ref="H192:H193"/>
    <mergeCell ref="I192:I193"/>
    <mergeCell ref="J192:J193"/>
    <mergeCell ref="K192:K193"/>
    <mergeCell ref="G194:G195"/>
    <mergeCell ref="H194:H195"/>
    <mergeCell ref="I194:I195"/>
    <mergeCell ref="J194:J195"/>
    <mergeCell ref="K194:K195"/>
    <mergeCell ref="G204:G205"/>
    <mergeCell ref="H204:H205"/>
    <mergeCell ref="I204:I205"/>
    <mergeCell ref="J204:J205"/>
    <mergeCell ref="K204:K205"/>
    <mergeCell ref="G206:G207"/>
    <mergeCell ref="H206:H207"/>
    <mergeCell ref="I206:I207"/>
    <mergeCell ref="J206:J207"/>
    <mergeCell ref="K206:K207"/>
    <mergeCell ref="G200:G201"/>
    <mergeCell ref="H200:H201"/>
    <mergeCell ref="I200:I201"/>
    <mergeCell ref="J200:J201"/>
    <mergeCell ref="K200:K201"/>
    <mergeCell ref="G202:G203"/>
    <mergeCell ref="H202:H203"/>
    <mergeCell ref="I202:I203"/>
    <mergeCell ref="J202:J203"/>
    <mergeCell ref="K202:K203"/>
    <mergeCell ref="G208:G209"/>
    <mergeCell ref="H208:H209"/>
    <mergeCell ref="I208:I209"/>
    <mergeCell ref="J208:J209"/>
    <mergeCell ref="K208:K209"/>
    <mergeCell ref="G210:G211"/>
    <mergeCell ref="H210:H211"/>
    <mergeCell ref="I210:I211"/>
    <mergeCell ref="J210:J211"/>
    <mergeCell ref="K210:K211"/>
    <mergeCell ref="K212:K213"/>
    <mergeCell ref="G214:G215"/>
    <mergeCell ref="H214:H215"/>
    <mergeCell ref="I214:I215"/>
    <mergeCell ref="J214:J215"/>
    <mergeCell ref="K214:K215"/>
    <mergeCell ref="G216:G217"/>
    <mergeCell ref="H216:H217"/>
    <mergeCell ref="I216:I217"/>
    <mergeCell ref="J216:J217"/>
    <mergeCell ref="K216:K217"/>
    <mergeCell ref="G212:G213"/>
    <mergeCell ref="H212:H213"/>
    <mergeCell ref="I212:I213"/>
    <mergeCell ref="J212:J213"/>
    <mergeCell ref="G243:K243"/>
    <mergeCell ref="G244:K244"/>
    <mergeCell ref="G225:K225"/>
    <mergeCell ref="G230:K230"/>
    <mergeCell ref="G235:K235"/>
    <mergeCell ref="G236:K236"/>
    <mergeCell ref="G237:K237"/>
    <mergeCell ref="G238:K238"/>
    <mergeCell ref="G239:K239"/>
    <mergeCell ref="G240:K240"/>
    <mergeCell ref="G241:K241"/>
    <mergeCell ref="G242:K242"/>
    <mergeCell ref="G226:K226"/>
    <mergeCell ref="G227:K227"/>
  </mergeCells>
  <phoneticPr fontId="29" type="noConversion"/>
  <pageMargins left="0.70866141732283472" right="0.70866141732283472" top="0.74803149606299213" bottom="0.74803149606299213" header="0.31496062992125984" footer="0.31496062992125984"/>
  <pageSetup scale="25"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e677591-4aa0-49b9-978f-54d3ba98dcbe">
      <Terms xmlns="http://schemas.microsoft.com/office/infopath/2007/PartnerControls"/>
    </lcf76f155ced4ddcb4097134ff3c332f>
    <TaxCatchAll xmlns="9c3c388d-75c3-4bd4-a1c1-738524316511" xsi:nil="true"/>
    <SharedWithUsers xmlns="9c3c388d-75c3-4bd4-a1c1-738524316511">
      <UserInfo>
        <DisplayName>Maksym Kapshuk</DisplayName>
        <AccountId>453</AccountId>
        <AccountType/>
      </UserInfo>
      <UserInfo>
        <DisplayName>Maryna Moroz</DisplayName>
        <AccountId>466</AccountId>
        <AccountType/>
      </UserInfo>
      <UserInfo>
        <DisplayName>Inna Kovalchuk</DisplayName>
        <AccountId>402</AccountId>
        <AccountType/>
      </UserInfo>
      <UserInfo>
        <DisplayName>Iryna Pavlichenko</DisplayName>
        <AccountId>413</AccountId>
        <AccountType/>
      </UserInfo>
      <UserInfo>
        <DisplayName>Lorenza Esquinca Verea</DisplayName>
        <AccountId>231</AccountId>
        <AccountType/>
      </UserInfo>
      <UserInfo>
        <DisplayName>Enrico Dainese</DisplayName>
        <AccountId>232</AccountId>
        <AccountType/>
      </UserInfo>
      <UserInfo>
        <DisplayName>Victoria Helen Magdelaine Murtagh</DisplayName>
        <AccountId>252</AccountId>
        <AccountType/>
      </UserInfo>
      <UserInfo>
        <DisplayName>Oleksandr Klym</DisplayName>
        <AccountId>233</AccountId>
        <AccountType/>
      </UserInfo>
      <UserInfo>
        <DisplayName>Valerii Necheporenko</DisplayName>
        <AccountId>235</AccountId>
        <AccountType/>
      </UserInfo>
      <UserInfo>
        <DisplayName>Amani Yousef Fareid Alshaaban</DisplayName>
        <AccountId>925</AccountId>
        <AccountType/>
      </UserInfo>
      <UserInfo>
        <DisplayName>Oleh Artiukh</DisplayName>
        <AccountId>202</AccountId>
        <AccountType/>
      </UserInfo>
      <UserInfo>
        <DisplayName>Roman Kyt</DisplayName>
        <AccountId>166</AccountId>
        <AccountType/>
      </UserInfo>
    </SharedWithUsers>
    <PADescription xmlns="9e677591-4aa0-49b9-978f-54d3ba98dcbe" xsi:nil="true"/>
    <ContractorName xmlns="9e677591-4aa0-49b9-978f-54d3ba98dcbe" xsi:nil="true"/>
    <PAstatus xmlns="9e677591-4aa0-49b9-978f-54d3ba98dcb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BF748-7A5D-46B4-8396-F9151FE3E0CD}">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2.xml><?xml version="1.0" encoding="utf-8"?>
<ds:datastoreItem xmlns:ds="http://schemas.openxmlformats.org/officeDocument/2006/customXml" ds:itemID="{A6B0BB42-0E78-4144-A204-75AB44E0370E}">
  <ds:schemaRefs>
    <ds:schemaRef ds:uri="http://schemas.microsoft.com/sharepoint/v3/contenttype/forms"/>
  </ds:schemaRefs>
</ds:datastoreItem>
</file>

<file path=customXml/itemProps3.xml><?xml version="1.0" encoding="utf-8"?>
<ds:datastoreItem xmlns:ds="http://schemas.openxmlformats.org/officeDocument/2006/customXml" ds:itemID="{CF101D45-CD52-4A25-9F1B-D746B267F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BoQ A&amp;H QTY_NLV+KHE</vt:lpstr>
      <vt:lpstr>BoQ A&amp;H QTY_DNK+ZAP</vt:lpstr>
      <vt:lpstr>BoQ A&amp;H QTY_DON</vt:lpstr>
      <vt:lpstr>BoQ A&amp;H QTY_HRK</vt:lpstr>
      <vt:lpstr>BoQ A&amp;H QTY_UMY</vt:lpstr>
      <vt:lpstr>'BoQ A&amp;H QTY_DNK+ZAP'!Print_Area</vt:lpstr>
      <vt:lpstr>'BoQ A&amp;H QTY_DON'!Print_Area</vt:lpstr>
      <vt:lpstr>'BoQ A&amp;H QTY_HRK'!Print_Area</vt:lpstr>
      <vt:lpstr>'BoQ A&amp;H QTY_NLV+KHE'!Print_Area</vt:lpstr>
      <vt:lpstr>'BoQ A&amp;H QTY_UMY'!Print_Area</vt:lpstr>
      <vt:lpstr>'BoQ A&amp;H QTY_DNK+ZAP'!Print_Titles</vt:lpstr>
      <vt:lpstr>'BoQ A&amp;H QTY_DON'!Print_Titles</vt:lpstr>
      <vt:lpstr>'BoQ A&amp;H QTY_HRK'!Print_Titles</vt:lpstr>
      <vt:lpstr>'BoQ A&amp;H QTY_NLV+KHE'!Print_Titles</vt:lpstr>
      <vt:lpstr>'BoQ A&amp;H QTY_UMY'!Print_Titles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Valerii Necheporenko</dc:creator>
  <cp:keywords/>
  <dc:description/>
  <cp:lastModifiedBy>Mariia Brahina</cp:lastModifiedBy>
  <cp:revision/>
  <dcterms:created xsi:type="dcterms:W3CDTF">2024-02-08T14:54:57Z</dcterms:created>
  <dcterms:modified xsi:type="dcterms:W3CDTF">2025-08-08T09:29:23Z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y fmtid="{D5CDD505-2E9C-101B-9397-08002B2CF9AE}" pid="4" name="Country">
    <vt:lpwstr>3;#Ukraine|4ddc2d9d-30c2-4320-be2d-e79a18e4f235</vt:lpwstr>
  </property>
  <property fmtid="{D5CDD505-2E9C-101B-9397-08002B2CF9AE}" pid="5" name="Language">
    <vt:lpwstr>4;#English|5ae29471-d482-4266-979d-d2e0777c80ff</vt:lpwstr>
  </property>
  <property fmtid="{D5CDD505-2E9C-101B-9397-08002B2CF9AE}" pid="6" name="Type of Content">
    <vt:lpwstr/>
  </property>
  <property fmtid="{D5CDD505-2E9C-101B-9397-08002B2CF9AE}" pid="7" name="Type_x0020_of_x0020_Content">
    <vt:lpwstr/>
  </property>
</Properties>
</file>